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65113069 ТС (Новый ЦЕХ) \"/>
    </mc:Choice>
  </mc:AlternateContent>
  <bookViews>
    <workbookView xWindow="0" yWindow="0" windowWidth="28800" windowHeight="12180" tabRatio="591" activeTab="1"/>
  </bookViews>
  <sheets>
    <sheet name="ЦСЦЭ-0" sheetId="14" r:id="rId1"/>
    <sheet name="ЦСЦЭ" sheetId="1" r:id="rId2"/>
    <sheet name="ЛС+РС" sheetId="6" r:id="rId3"/>
    <sheet name="РС " sheetId="2" r:id="rId4"/>
    <sheet name="КР" sheetId="9" r:id="rId5"/>
    <sheet name="ИД" sheetId="11" r:id="rId6"/>
    <sheet name="проект" sheetId="7" r:id="rId7"/>
    <sheet name="См.№03-01-01-28" sheetId="13" r:id="rId8"/>
    <sheet name="Заявка" sheetId="10" r:id="rId9"/>
    <sheet name="ЛП" sheetId="15" r:id="rId10"/>
  </sheets>
  <externalReferences>
    <externalReference r:id="rId11"/>
  </externalReferences>
  <definedNames>
    <definedName name="hj" localSheetId="0">#REF!</definedName>
    <definedName name="hj">#REF!</definedName>
    <definedName name="p" localSheetId="0">#REF!</definedName>
    <definedName name="p">#REF!</definedName>
    <definedName name="ав" localSheetId="0">#REF!</definedName>
    <definedName name="ав">#REF!</definedName>
    <definedName name="жж" localSheetId="0">#REF!</definedName>
    <definedName name="жж">#REF!</definedName>
    <definedName name="_xlnm.Print_Titles" localSheetId="3">'РС '!#REF!</definedName>
    <definedName name="Материал" localSheetId="0">#REF!</definedName>
    <definedName name="Материал">#REF!</definedName>
    <definedName name="МатериалыБЦ" localSheetId="0">#REF!</definedName>
    <definedName name="МатериалыБЦ">#REF!</definedName>
    <definedName name="ммм" localSheetId="0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C4" i="15" l="1"/>
  <c r="C17" i="15" s="1"/>
  <c r="C20" i="15" s="1"/>
  <c r="H42" i="1" l="1"/>
  <c r="H36" i="1"/>
  <c r="B7" i="9"/>
  <c r="H25" i="1"/>
  <c r="G50" i="1"/>
  <c r="G52" i="1" s="1"/>
  <c r="H24" i="1"/>
  <c r="H22" i="1"/>
  <c r="H37" i="13"/>
  <c r="H32" i="13"/>
  <c r="H30" i="13"/>
  <c r="H27" i="13"/>
  <c r="H22" i="13"/>
  <c r="H21" i="13"/>
  <c r="H20" i="13"/>
  <c r="H19" i="13"/>
  <c r="H18" i="13"/>
  <c r="H17" i="13"/>
  <c r="H16" i="13"/>
  <c r="H15" i="13"/>
  <c r="H23" i="13" s="1"/>
  <c r="H24" i="13" s="1"/>
  <c r="H26" i="13" s="1"/>
  <c r="H34" i="13" s="1"/>
  <c r="H40" i="13" s="1"/>
  <c r="H29" i="1" l="1"/>
  <c r="H30" i="1"/>
  <c r="H31" i="1" s="1"/>
  <c r="H32" i="1" l="1"/>
  <c r="H33" i="1" l="1"/>
  <c r="H34" i="1" s="1"/>
  <c r="H35" i="1" s="1"/>
  <c r="H39" i="1" s="1"/>
  <c r="G7" i="9"/>
  <c r="H44" i="1" l="1"/>
  <c r="H40" i="1"/>
  <c r="F7" i="9"/>
  <c r="H7" i="9" l="1"/>
  <c r="H9" i="9" l="1"/>
  <c r="G9" i="9"/>
  <c r="B9" i="9" l="1"/>
  <c r="F9" i="9"/>
  <c r="C7" i="9"/>
  <c r="C9" i="9" s="1"/>
  <c r="E7" i="9" l="1"/>
  <c r="I7" i="9" s="1"/>
  <c r="I9" i="9" s="1"/>
</calcChain>
</file>

<file path=xl/sharedStrings.xml><?xml version="1.0" encoding="utf-8"?>
<sst xmlns="http://schemas.openxmlformats.org/spreadsheetml/2006/main" count="1905" uniqueCount="363">
  <si>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</si>
  <si>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</si>
  <si>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</si>
  <si>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</si>
  <si>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</si>
  <si>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</si>
  <si>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</si>
  <si>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</si>
  <si>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</si>
  <si>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</si>
  <si>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</si>
  <si>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</si>
  <si>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</si>
  <si>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</si>
  <si>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</si>
  <si>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</si>
  <si>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</si>
  <si>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</si>
  <si>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</si>
  <si>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</si>
  <si>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Наименование работ</t>
  </si>
  <si>
    <t>15</t>
  </si>
  <si>
    <t>7</t>
  </si>
  <si>
    <t>14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</si>
  <si>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</si>
  <si>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</si>
  <si>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</si>
  <si>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</si>
  <si>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</si>
  <si>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</si>
  <si>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</si>
  <si>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</si>
  <si>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</si>
  <si>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</si>
  <si>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</si>
  <si>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</si>
  <si>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</si>
  <si>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</si>
  <si>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</si>
  <si>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</si>
  <si>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</si>
  <si>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331-101-0101</t>
  </si>
  <si>
    <t>343-202-0101</t>
  </si>
  <si>
    <t>Машины шлифовальные электрические</t>
  </si>
  <si>
    <t>Материалы поставки подрядчика</t>
  </si>
  <si>
    <t>м3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</si>
  <si>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</si>
  <si>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</si>
  <si>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</si>
  <si>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</si>
  <si>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</si>
  <si>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</si>
  <si>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</si>
  <si>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</si>
  <si>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</si>
  <si>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</si>
  <si>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</si>
  <si>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</si>
  <si>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</si>
  <si>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</si>
  <si>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</si>
  <si>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</si>
  <si>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</si>
  <si>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</si>
  <si>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</si>
  <si>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</si>
  <si>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</si>
  <si>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</si>
  <si>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</si>
  <si>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</si>
  <si>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</si>
  <si>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</si>
  <si>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</si>
  <si>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</si>
  <si>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</si>
  <si>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Приложение Г
НДЦС РК 8.01-08-2022
Форма 4</t>
  </si>
  <si>
    <t>тыс. тенге</t>
  </si>
  <si>
    <t>Средства на оплату труда</t>
  </si>
  <si>
    <t>тыс. чел.-ч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</si>
  <si>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</si>
  <si>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</si>
  <si>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</si>
  <si>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</si>
  <si>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</si>
  <si>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т конструкций</t>
  </si>
  <si>
    <t>315-202-0501</t>
  </si>
  <si>
    <t>Аппарат для газовой сварки и резки</t>
  </si>
  <si>
    <t>1113-0203-0205
 Kкл=1,06</t>
  </si>
  <si>
    <t>Огрунтовка поверхностей металлических грунтовкой глифталевой ГФ-021 за один раз</t>
  </si>
  <si>
    <t>м2</t>
  </si>
  <si>
    <t>003-0147</t>
  </si>
  <si>
    <t>Затраты труда рабочих (средний разряд работы 4,7). Работы отделочные и изоляционные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</si>
  <si>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</si>
  <si>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</si>
  <si>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</si>
  <si>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</si>
  <si>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</si>
  <si>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</si>
  <si>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236-101-0107</t>
  </si>
  <si>
    <t>Грунтовка глифталевая ГФ-021 СТ РК ГОСТ Р 51693-2003</t>
  </si>
  <si>
    <t>003-0135</t>
  </si>
  <si>
    <t>Затраты труда рабочих (средний разряд работы 3,5). Работы отделочные и изоляционные</t>
  </si>
  <si>
    <t>Начальник отдела</t>
  </si>
  <si>
    <t>Форма 4рс</t>
  </si>
  <si>
    <t>Объект номер -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</si>
  <si>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</si>
  <si>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</si>
  <si>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</si>
  <si>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</si>
  <si>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</si>
  <si>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</si>
  <si>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</si>
  <si>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</si>
  <si>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</si>
  <si>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</si>
  <si>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</si>
  <si>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</si>
  <si>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</si>
  <si>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</si>
  <si>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</si>
  <si>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</si>
  <si>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</si>
  <si>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</si>
  <si>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Всего по материалам поставки подрядчика:</t>
  </si>
  <si>
    <t>должность, подпись</t>
  </si>
  <si>
    <t>(инициалы, фамилия)</t>
  </si>
  <si>
    <t>Итого ч/час</t>
  </si>
  <si>
    <t xml:space="preserve">Зарплата рабочих строителей </t>
  </si>
  <si>
    <t>Оборудование Подрядчика</t>
  </si>
  <si>
    <t>Командировочные расходы в ценах 2026 года</t>
  </si>
  <si>
    <t>Перевозка рабочих</t>
  </si>
  <si>
    <t>Доля ТМЦ Подрядчика, %</t>
  </si>
  <si>
    <t>Стоимость машин и механизмов</t>
  </si>
  <si>
    <t>в ценах 2026 года</t>
  </si>
  <si>
    <t>МРП 2026г -4325,0</t>
  </si>
  <si>
    <t>Материалы поставки заказчика</t>
  </si>
  <si>
    <t>Всего по материалам поставки заказчика:</t>
  </si>
  <si>
    <t>Строительство участка по производству галлия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</si>
  <si>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</si>
  <si>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</si>
  <si>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</si>
  <si>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</si>
  <si>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</si>
  <si>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</si>
  <si>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</t>
  </si>
  <si>
    <t>перевозки</t>
  </si>
  <si>
    <t>чел.-ч.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</si>
  <si>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</si>
  <si>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</si>
  <si>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331-101-0102</t>
  </si>
  <si>
    <t>Автомобили бортовые грузоподъёмностью до 8 т</t>
  </si>
  <si>
    <t>343-302-0201</t>
  </si>
  <si>
    <t>Дрели электрические</t>
  </si>
  <si>
    <t>21</t>
  </si>
  <si>
    <t>22</t>
  </si>
  <si>
    <t>23</t>
  </si>
  <si>
    <t>24</t>
  </si>
  <si>
    <t>25</t>
  </si>
  <si>
    <t>26</t>
  </si>
  <si>
    <t>27</t>
  </si>
  <si>
    <t>Департамент</t>
  </si>
  <si>
    <t>АО "Алюминий Казахстана"</t>
  </si>
  <si>
    <t xml:space="preserve">№
п/п </t>
  </si>
  <si>
    <t xml:space="preserve">Шифр
№ позиции  </t>
  </si>
  <si>
    <t xml:space="preserve">Наименование работ 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</si>
  <si>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</si>
  <si>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</si>
  <si>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</si>
  <si>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1113-0301-0406 РСНБ РК 2022 Кзтр и Кэм=1,06</t>
  </si>
  <si>
    <t>Поверхности металлические. Огрунтовка грунтовкой ГФ-021 за один раз</t>
  </si>
  <si>
    <r>
      <t>м</t>
    </r>
    <r>
      <rPr>
        <vertAlign val="superscript"/>
        <sz val="10"/>
        <rFont val="Times New Roman Cyr"/>
        <charset val="204"/>
      </rPr>
      <t>2</t>
    </r>
  </si>
  <si>
    <t>Итого: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</si>
  <si>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</si>
  <si>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</si>
  <si>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</si>
  <si>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</si>
  <si>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</si>
  <si>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</si>
  <si>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</si>
  <si>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</si>
  <si>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Итого СМР</t>
  </si>
  <si>
    <t>Перевозка материалов</t>
  </si>
  <si>
    <t xml:space="preserve">Материалы подрядчика </t>
  </si>
  <si>
    <t>Общеплощадочные расходы</t>
  </si>
  <si>
    <t xml:space="preserve">Прибыль </t>
  </si>
  <si>
    <t>Непредвиденные расходы (остаются в распоряжении Заказчика)</t>
  </si>
  <si>
    <t>ИТОГО в ценах 2025 года</t>
  </si>
  <si>
    <t>ИТОГО в ценах 2026 года с коэффициентом инфляции (среднегодовой)</t>
  </si>
  <si>
    <t>Утилизация мусора в ценах 2026 года</t>
  </si>
  <si>
    <t>ИТОГО по смете СТОИМОСТЬ НА ПОДРЯД без НДС, в ценах 2026 года</t>
  </si>
  <si>
    <t>Материалы, изделия и конструкции Заказчика</t>
  </si>
  <si>
    <t>Оборудование Заказчика</t>
  </si>
  <si>
    <t>ИТОГО по смете ОБЩАЯ СТОИМОСТЬ в ценах 2026 года, без НДС</t>
  </si>
  <si>
    <t>Составил:</t>
  </si>
  <si>
    <t>Инженер-сметчик ЦСЦЭ</t>
  </si>
  <si>
    <t>Максимова И.А.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</si>
  <si>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</si>
  <si>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</si>
  <si>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</si>
  <si>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</si>
  <si>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</si>
  <si>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шт.</t>
  </si>
  <si>
    <t>1126-0101-1001 РСНБ РК 2022 Кзтр и Кэм=1,12 Изм. и доп. вып. 32</t>
  </si>
  <si>
    <t>Трубопроводы. Изоляция матами минераловатными прошивными безобкладочными и в обкладках, изделиями минераловатными с гофрированной структурой</t>
  </si>
  <si>
    <r>
      <t>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 xml:space="preserve"> изоляции</t>
    </r>
  </si>
  <si>
    <t>1126-0301-0202 РСНБ РК 2022 Кзтр и Кэм=1,12 Изм. и доп. вып. 32</t>
  </si>
  <si>
    <t>Поверхность изоляции трубопроводов. Покрытие сталью оцинкованной</t>
  </si>
  <si>
    <r>
      <t>м</t>
    </r>
    <r>
      <rPr>
        <vertAlign val="superscript"/>
        <sz val="10"/>
        <rFont val="Times New Roman Cyr"/>
        <charset val="204"/>
      </rPr>
      <t>2</t>
    </r>
    <r>
      <rPr>
        <sz val="10"/>
        <rFont val="Times New Roman Cyr"/>
        <charset val="204"/>
      </rPr>
      <t xml:space="preserve"> поверхности покрытия изоляции</t>
    </r>
  </si>
  <si>
    <t>1126-0101-0603
 Kкл=1,12</t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</si>
  <si>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</t>
  </si>
  <si>
    <t>м3 изоляции</t>
  </si>
  <si>
    <t>003-0141</t>
  </si>
  <si>
    <t>Затраты труда рабочих (средний разряд работы 4,1). Работы отделочные и изоляционные</t>
  </si>
  <si>
    <t>324-106-0401</t>
  </si>
  <si>
    <t>Установки для изготовления бандажей, диафрагм, пряжек</t>
  </si>
  <si>
    <t>214-406-0101</t>
  </si>
  <si>
    <t>217-102-0104</t>
  </si>
  <si>
    <t>1126-0103-0202
 Kкл=1,12</t>
  </si>
  <si>
    <t>Покрытие поверхности изоляции трубопроводов сталью оцинкованной</t>
  </si>
  <si>
    <t>м2 поверхности покрытия изоляции</t>
  </si>
  <si>
    <t>324-106-0501</t>
  </si>
  <si>
    <t>Установки для заготовки защитных покрытий тепловой изоляции</t>
  </si>
  <si>
    <t>214-105-0102</t>
  </si>
  <si>
    <t>214-209-0108</t>
  </si>
  <si>
    <t>Строительства участка по производству галлия</t>
  </si>
  <si>
    <t>Локальная  ресурсная  смета  №03-01-01-28(2026-ТС)ERGS</t>
  </si>
  <si>
    <t>(Локальный сметный ресурсный расчёт)</t>
  </si>
  <si>
    <t>Тепловые сети</t>
  </si>
  <si>
    <t>Основание: Чертеж 25-ПАЗ-03.01 ТС</t>
  </si>
  <si>
    <t>Узел трубопровода 1(УТ1)лист11</t>
  </si>
  <si>
    <t>Арматура, трубопроводы</t>
  </si>
  <si>
    <t>1124-0101-0101 РСНБ РК 2022 Кзтр и Кэм=1,12 Изм. и доп. вып. 37</t>
  </si>
  <si>
    <t>Трубопроводы надземные и в каналах при условном давлении 0,6 МПа, температуре до 115°С диаметром труб 50 мм. Прокладка</t>
  </si>
  <si>
    <t>км трубопровода</t>
  </si>
  <si>
    <t>1124-0101-0106 РСНБ РК 2022 Кзтр и Кэм=1,12 Изм. и доп. вып. 37</t>
  </si>
  <si>
    <t>Трубопроводы надземные и в каналах при условном давлении 0,6 МПа, температуре до 115°С диаметром труб 150 мм. Прокладка</t>
  </si>
  <si>
    <t>1124-0101-0108 РСНБ РК 2022 Кзтр и Кэм=1,12 Изм. и доп. вып. 37</t>
  </si>
  <si>
    <t>Трубопроводы надземные и в каналах при условном давлении 0,6 МПа, температуре до 115°С диаметром труб 250 мм. Прокладка</t>
  </si>
  <si>
    <t>1113-0301-0806 РСНБ РК 2022 Кзтр и Кэм=1,06</t>
  </si>
  <si>
    <t>Поверхности огрунтованные бетонные и оштукатуренные. Окраска красками БТ-177 за 2р</t>
  </si>
  <si>
    <t>1109-0701-0107 РСНБ РК 2022 Кзтр и Кэм=1,12 Изм. и доп. вып. 40</t>
  </si>
  <si>
    <t>Конструкции технологические листовые массой до 0,5 т (бачки, течки, воронки, желоба, лотки и пр.). Сборка с помощью крана на автомобильном ходу на производственных базах</t>
  </si>
  <si>
    <t>стоимость ч/часа (по Предприятиям), тенге</t>
  </si>
  <si>
    <t>Итого по смете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</si>
  <si>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</si>
  <si>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</si>
  <si>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в ценах 2026 года</t>
  </si>
  <si>
    <t>ТМЦ подрядчика  со сметной прибылью 5 %</t>
  </si>
  <si>
    <t>ИТОГО СУММА К ЗАКУПУ:</t>
  </si>
  <si>
    <t>Материалы, изделия и конструкции Заказчика в ценах 2026 года</t>
  </si>
  <si>
    <t>Оборудование Заказчика в ценах 2025 год</t>
  </si>
  <si>
    <t>ИТОГО по смете без НДС в ценах 2026 года</t>
  </si>
  <si>
    <t>ССЦ 2026 пр. 166-нк, Павлодарская область, г. Павлодар, г. Аксу введен с 01.01.2026
ПСЦ Март 2026, Павлодарская область, г. Павлодар, г. Аксу введен с 01.03.2026</t>
  </si>
  <si>
    <t>РЕСУРСНАЯ СМЕТА
Приложение к локальной смете  № АОК-PAZ-2026-Е-88-190. Тепловые сети</t>
  </si>
  <si>
    <t>Запрос 265113069, Чертеж 25-ПАЗ-03.01 ТС</t>
  </si>
  <si>
    <t>Составлен  в текущих ценах по состоянию на 2026г.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</si>
  <si>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</si>
  <si>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</si>
  <si>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004-0139</t>
  </si>
  <si>
    <t>Затраты труда рабочих (средний разряд работы 3,9). Работы по устройству внутренних и наружных инженерных систем</t>
  </si>
  <si>
    <t>004-0141</t>
  </si>
  <si>
    <t>Затраты труда рабочих (средний разряд работы 4,1). Работы по устройству внутренних и наружных инженерных систем</t>
  </si>
  <si>
    <t>(399105)</t>
  </si>
  <si>
    <t>315-201-0701</t>
  </si>
  <si>
    <t>Автоматы сварочные номинальным сварочным током 450-1250 А</t>
  </si>
  <si>
    <t>324-105-0102</t>
  </si>
  <si>
    <t>Агрегаты наполнительно-опрессовочные до 70 м3/ч</t>
  </si>
  <si>
    <t>315-201-0102</t>
  </si>
  <si>
    <t>Агрегаты сварочные передвижные с дизельным двигателем, с номинальным сварочным током 250-400 А</t>
  </si>
  <si>
    <t>315-102-0102</t>
  </si>
  <si>
    <t>Компрессоры передвижные с двигателем внутреннего сгорания давлением до 686 кПа (7 атм), производительность 5 м3/мин</t>
  </si>
  <si>
    <t>314-102-0101</t>
  </si>
  <si>
    <t>Краны на автомобильном ходу максимальной грузоподъёмностью 10 т</t>
  </si>
  <si>
    <t>342-207-0115</t>
  </si>
  <si>
    <t>Машины листогибочные специальные (вальцы)</t>
  </si>
  <si>
    <t>341-106-0101</t>
  </si>
  <si>
    <t>Ножницы листовые кривошипные (гильотинные)</t>
  </si>
  <si>
    <t>341-303-0101</t>
  </si>
  <si>
    <t>Пресс листогибочный кривошипный 1000 кН (100 тс)</t>
  </si>
  <si>
    <t>324-102-0101</t>
  </si>
  <si>
    <t>Трубоукладчики грузоподъёмность 6,3 т</t>
  </si>
  <si>
    <t>315-101-0101</t>
  </si>
  <si>
    <t>Электростанции передвижные мощностью до 4 кВт</t>
  </si>
  <si>
    <t>Винт ГОСТ 10621-80 самонарезающий 4х12</t>
  </si>
  <si>
    <t>242-103-0304</t>
  </si>
  <si>
    <t>Задвижка стальная литая фланцевая клиновая с выдвижным шпинделем, с маховиком, для воды, пара, нефтепродуктов, Т до + 425°С, PN 16, марки 30с41нж ГОСТ 5762-2002 DN 150</t>
  </si>
  <si>
    <t>242-202-0906</t>
  </si>
  <si>
    <t>Клапан шаровой полнопроходной приварной марки 11с67п РN 16  DN 50</t>
  </si>
  <si>
    <t>242-202-0902</t>
  </si>
  <si>
    <t>Клапан шаровой полнопроходной, приварной марки 11с67п Ру16 DN 20</t>
  </si>
  <si>
    <t>236-202-1013</t>
  </si>
  <si>
    <t>Краска серебристая БТ-177 ГОСТ 5631-79</t>
  </si>
  <si>
    <t>Лента стальная упаковочная, мягкая, нормальной точности 0,7х20 мм ГОСТ 3560-73</t>
  </si>
  <si>
    <t>234-201-0106</t>
  </si>
  <si>
    <t>Мат минераловатный МП(Ф)-100 б100мм</t>
  </si>
  <si>
    <t>222-519-0202</t>
  </si>
  <si>
    <t>Опоры неподвижные</t>
  </si>
  <si>
    <t>241-112-0213</t>
  </si>
  <si>
    <t>Отвод бесшовный приварной крутоизогнутый 45°, наружным диаметром от 114 до 1220 мм ГОСТ 17380-2001 (ГОСТ 17375-2001) размерами 159х4,5 мм</t>
  </si>
  <si>
    <t>Отвод бесшовный приварной крутоизогнутый 90°, наружным диаметром от 114 до 1220 мм ГОСТ 17380-2001 (ГОСТ 17375-2001) размерами 159х4,5 мм</t>
  </si>
  <si>
    <t>Проволока стальная термически обработанная, без покрытия ГОСТ 3282-74 диаметром 2 мм</t>
  </si>
  <si>
    <t>Прокат листовой оцинкованный углеродистый ГОСТ 14918-2020 толщиной 0,7 мм</t>
  </si>
  <si>
    <t>214-101-0101</t>
  </si>
  <si>
    <t>Прокат тонколистовой горячекатаный из углеродистой стали ГОСТ 19903-2015 толщиной 2 мм</t>
  </si>
  <si>
    <t>241-102-0219</t>
  </si>
  <si>
    <t>Труба стальная электросварная прямошовная диаметром от 127 до 630 мм ГОСТ 10705-80 размерами 159х4,5 мм</t>
  </si>
  <si>
    <t>м</t>
  </si>
  <si>
    <t>241-102-0233</t>
  </si>
  <si>
    <t>Труба стальная электросварная прямошовная диаметром от 127 до 630 мм ГОСТ 10705-80 размерами 273х5,0 мм</t>
  </si>
  <si>
    <t>241-102-0106</t>
  </si>
  <si>
    <t>Труба стальная электросварная прямошовная диаметром от 15 до 114 мм ГОСТ 10705-80 размерами 25х2,0 мм</t>
  </si>
  <si>
    <t>241-102-0139</t>
  </si>
  <si>
    <t>Труба стальная электросварная прямошовная диаметром от 15 до 114 мм ГОСТ 10705-80 размерами 57х3,5 мм</t>
  </si>
  <si>
    <t>217-302-0106</t>
  </si>
  <si>
    <t>Электрод типа Э42А, Э46А, Э50А ГОСТ 9467-75, марки УОНИ-13/45 диаметром 5 мм</t>
  </si>
  <si>
    <t>Всего по ведомости:</t>
  </si>
  <si>
    <t>Заказчик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</si>
  <si>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Март 2026, Павлодарская область, г. Павлодар, г. Аксу введен с 01.03.2026</t>
  </si>
  <si>
    <t>Локальная смета № АОК-PAZ-2026-Е-88-190
(Локальный сметный расчет)</t>
  </si>
  <si>
    <t>Составлен(а)  в текущих ценах по состоянию на 2026г.</t>
  </si>
  <si>
    <t>1124-0101-0101
 Kкл=1,12</t>
  </si>
  <si>
    <t>Прокладка трубопровода надземная и в канале, условное давление 0,6 МПа, температура до 115° С, диаметр труб 50 мм</t>
  </si>
  <si>
    <t>1124-0101-0106
 Kкл=1,12</t>
  </si>
  <si>
    <t>Прокладка трубопровода надземная и в канале, условное давление 0,6 МПа, температура до 115° С, диаметр труб 150 мм</t>
  </si>
  <si>
    <t>1124-0101-0108
 Kкл=1,12</t>
  </si>
  <si>
    <t>Прокладка трубопровода надземная и в канале, условное давление 0,6 МПа, температура до 115° С, диаметр труб 250 мм</t>
  </si>
  <si>
    <t>1113-0203-0305
 Kкл=1,06</t>
  </si>
  <si>
    <t>Опоры неподвижные
Объём =  ( ( 4,0 * 1,3 + 82,0 * 4,1 ) / 1 000,0 ) ^ 4,0</t>
  </si>
  <si>
    <t>1109-0601-0102
 Kкл=1,12</t>
  </si>
  <si>
    <t>Сборка конструкций технологических листовых массой до 0,5 т (бачки, течки, воронки, желоба, лотки и пр.) с помощью крана на автомобильном ходу
Объём =  4,0 * 15,7 / 1 000,0</t>
  </si>
  <si>
    <t>Прокат тонколистовой горячекатаный из углеродистой стали ГОСТ 19903-2015 толщиной 2 мм
Объём =  ( 0,0628 * 1,04 ) ^ 6,0</t>
  </si>
  <si>
    <t>Локальная ресурсная смета № АОК-PAZ-2026-Е-88-190
(Локальный сметный ресурсный расчет)</t>
  </si>
  <si>
    <t>Сборка конструкций технологических листовых массой до 0,5 т (бачки, течки, воронки, желоба, лотки и пр.) с помощью крана на автомобильном ходу</t>
  </si>
  <si>
    <t>23.03.2026г.</t>
  </si>
  <si>
    <t>Личные показатели</t>
  </si>
  <si>
    <t>Вид осмечивания</t>
  </si>
  <si>
    <t>Проверка ПСД/ПО без ИД</t>
  </si>
  <si>
    <t>Коэффициент</t>
  </si>
  <si>
    <t>Смета</t>
  </si>
  <si>
    <t>(вкладка ЦСЦЭ)</t>
  </si>
  <si>
    <t>Хвост</t>
  </si>
  <si>
    <t>Материалы Заказчика (SAP)</t>
  </si>
  <si>
    <t>(вкладка РС)</t>
  </si>
  <si>
    <t>Ф-8</t>
  </si>
  <si>
    <t>(вкладка Ф-8)</t>
  </si>
  <si>
    <t>ЦЭ/услуги</t>
  </si>
  <si>
    <t>(вкладка ЦЭ1, ЦЭ2)</t>
  </si>
  <si>
    <t>Командировочные</t>
  </si>
  <si>
    <t>(вкладка КР)</t>
  </si>
  <si>
    <t>Перебазировка</t>
  </si>
  <si>
    <t>(вкладка ПТ)</t>
  </si>
  <si>
    <t>(вкладка ПР)</t>
  </si>
  <si>
    <t>(вкладка ПМ)</t>
  </si>
  <si>
    <t>Корректировка позиций</t>
  </si>
  <si>
    <t>Смета на гос языке</t>
  </si>
  <si>
    <t>(вкладка KZ)</t>
  </si>
  <si>
    <t>Другие неучтенные статьи затрат</t>
  </si>
  <si>
    <t>Первичное осмечивание</t>
  </si>
  <si>
    <t>Актуализация с ИД</t>
  </si>
  <si>
    <t>Актуализация без ИД</t>
  </si>
  <si>
    <t>Корректировка</t>
  </si>
  <si>
    <t>Проверка ПСД/ПО с ИД</t>
  </si>
  <si>
    <t>Смета по аналогу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</si>
</sst>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#,##0.000"/>
    <numFmt numFmtId="167" formatCode="#,##0.0000"/>
    <numFmt numFmtId="168" formatCode="#,##0.00000"/>
    <numFmt numFmtId="169" formatCode="#,##0.000000"/>
    <numFmt numFmtId="170" formatCode="#,##0.0"/>
    <numFmt numFmtId="171" formatCode="_-* #,##0.00\ _₸_-;\-* #,##0.00\ _₸_-;_-* &quot;-&quot;??\ _₸_-;_-@_-"/>
    <numFmt numFmtId="172" formatCode="_-* #,##0\ _₽_-;\-* #,##0\ _₽_-;_-* &quot;-&quot;??\ _₽_-;_-@_-"/>
    <numFmt numFmtId="173" formatCode="0.0"/>
    <numFmt numFmtId="174" formatCode="#,##0.0######"/>
    <numFmt numFmtId="178" formatCode="#,##0.0###########"/>
  </numFmts>
  <fonts count="75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charset val="1"/>
    </font>
    <font>
      <sz val="8"/>
      <color rgb="FF000000"/>
      <name val="Arial"/>
      <charset val="1"/>
    </font>
    <font>
      <sz val="9"/>
      <color rgb="FF080000"/>
      <name val="Times New Roman"/>
      <charset val="1"/>
    </font>
    <font>
      <i/>
      <sz val="8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i/>
      <sz val="9"/>
      <color rgb="FF080000"/>
      <name val="Times New Roman"/>
      <charset val="1"/>
    </font>
    <font>
      <sz val="1"/>
      <color rgb="FF080000"/>
      <name val="Arial"/>
      <charset val="1"/>
    </font>
    <font>
      <sz val="11"/>
      <color rgb="FF080000"/>
      <name val="Times New Roman"/>
      <charset val="1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80000"/>
      <name val="Bahnschrift Light"/>
      <charset val="1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9"/>
      <name val="Arial"/>
      <family val="2"/>
      <charset val="204"/>
    </font>
    <font>
      <sz val="11"/>
      <color theme="6" tint="0.39997558519241921"/>
      <name val="Arial"/>
      <family val="2"/>
      <charset val="204"/>
    </font>
    <font>
      <i/>
      <sz val="10"/>
      <color theme="6" tint="0.39997558519241921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8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</borders>
  <cellStyleXfs count="70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5" fontId="24" fillId="0" borderId="0" applyFont="0" applyFill="0" applyBorder="0" applyAlignment="0" applyProtection="0"/>
    <xf numFmtId="0" fontId="21" fillId="0" borderId="0"/>
    <xf numFmtId="0" fontId="22" fillId="0" borderId="0"/>
    <xf numFmtId="171" fontId="20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4" fillId="0" borderId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57" fillId="0" borderId="0" applyNumberFormat="0" applyBorder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75">
    <xf numFmtId="0" fontId="19" fillId="0" borderId="0" xfId="0" applyFont="1"/>
    <xf numFmtId="0" fontId="0" fillId="0" borderId="0" xfId="0" applyAlignment="1">
      <alignment horizontal="left" vertical="top" wrapText="1"/>
    </xf>
    <xf numFmtId="0" fontId="25" fillId="0" borderId="0" xfId="56" applyFont="1" applyAlignment="1">
      <alignment vertical="center"/>
    </xf>
    <xf numFmtId="0" fontId="26" fillId="0" borderId="0" xfId="56" applyFont="1" applyAlignment="1">
      <alignment vertical="center"/>
    </xf>
    <xf numFmtId="0" fontId="27" fillId="0" borderId="0" xfId="56" applyFont="1" applyAlignment="1">
      <alignment vertical="center"/>
    </xf>
    <xf numFmtId="0" fontId="25" fillId="0" borderId="0" xfId="56" applyFont="1" applyAlignment="1">
      <alignment vertical="center" wrapText="1"/>
    </xf>
    <xf numFmtId="0" fontId="28" fillId="0" borderId="0" xfId="56" applyFont="1" applyAlignment="1">
      <alignment vertical="center"/>
    </xf>
    <xf numFmtId="0" fontId="25" fillId="0" borderId="0" xfId="56" applyFont="1" applyFill="1" applyAlignment="1">
      <alignment vertical="center"/>
    </xf>
    <xf numFmtId="0" fontId="25" fillId="0" borderId="0" xfId="56" applyFont="1" applyFill="1" applyAlignment="1">
      <alignment vertical="center" wrapText="1"/>
    </xf>
    <xf numFmtId="0" fontId="28" fillId="0" borderId="21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/>
    </xf>
    <xf numFmtId="0" fontId="28" fillId="0" borderId="0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/>
    </xf>
    <xf numFmtId="0" fontId="25" fillId="0" borderId="22" xfId="56" applyFont="1" applyFill="1" applyBorder="1" applyAlignment="1">
      <alignment horizontal="center" vertical="center" wrapText="1"/>
    </xf>
    <xf numFmtId="0" fontId="25" fillId="35" borderId="19" xfId="49" applyFont="1" applyFill="1" applyBorder="1" applyAlignment="1">
      <alignment vertical="center" wrapText="1"/>
    </xf>
    <xf numFmtId="3" fontId="25" fillId="35" borderId="19" xfId="49" applyNumberFormat="1" applyFont="1" applyFill="1" applyBorder="1" applyAlignment="1">
      <alignment horizontal="center" vertical="center" wrapText="1"/>
    </xf>
    <xf numFmtId="3" fontId="25" fillId="35" borderId="19" xfId="61" applyNumberFormat="1" applyFont="1" applyFill="1" applyBorder="1" applyAlignment="1">
      <alignment horizontal="center" vertical="center" wrapText="1"/>
    </xf>
    <xf numFmtId="0" fontId="25" fillId="0" borderId="19" xfId="49" applyFont="1" applyFill="1" applyBorder="1" applyAlignment="1">
      <alignment vertical="center" wrapText="1"/>
    </xf>
    <xf numFmtId="3" fontId="25" fillId="0" borderId="19" xfId="49" applyNumberFormat="1" applyFont="1" applyFill="1" applyBorder="1" applyAlignment="1">
      <alignment horizontal="center" vertical="center"/>
    </xf>
    <xf numFmtId="3" fontId="25" fillId="0" borderId="19" xfId="49" applyNumberFormat="1" applyFont="1" applyFill="1" applyBorder="1" applyAlignment="1">
      <alignment horizontal="center" vertical="center" wrapText="1"/>
    </xf>
    <xf numFmtId="3" fontId="25" fillId="0" borderId="19" xfId="61" applyNumberFormat="1" applyFont="1" applyFill="1" applyBorder="1" applyAlignment="1">
      <alignment horizontal="center" vertical="center" wrapText="1"/>
    </xf>
    <xf numFmtId="0" fontId="28" fillId="36" borderId="19" xfId="49" applyFont="1" applyFill="1" applyBorder="1" applyAlignment="1">
      <alignment horizontal="right" vertical="center" wrapText="1"/>
    </xf>
    <xf numFmtId="3" fontId="28" fillId="36" borderId="19" xfId="49" applyNumberFormat="1" applyFont="1" applyFill="1" applyBorder="1" applyAlignment="1">
      <alignment horizontal="center" vertical="center"/>
    </xf>
    <xf numFmtId="3" fontId="28" fillId="36" borderId="19" xfId="49" applyNumberFormat="1" applyFont="1" applyFill="1" applyBorder="1" applyAlignment="1">
      <alignment horizontal="center" vertical="center" wrapText="1"/>
    </xf>
    <xf numFmtId="3" fontId="28" fillId="36" borderId="19" xfId="61" applyNumberFormat="1" applyFont="1" applyFill="1" applyBorder="1" applyAlignment="1">
      <alignment horizontal="center" vertical="center" wrapText="1"/>
    </xf>
    <xf numFmtId="165" fontId="28" fillId="0" borderId="0" xfId="62" applyFont="1" applyFill="1" applyAlignment="1">
      <alignment vertical="center"/>
    </xf>
    <xf numFmtId="165" fontId="25" fillId="0" borderId="0" xfId="56" applyNumberFormat="1" applyFont="1"/>
    <xf numFmtId="0" fontId="25" fillId="0" borderId="0" xfId="56" applyFont="1" applyFill="1" applyBorder="1"/>
    <xf numFmtId="0" fontId="19" fillId="0" borderId="0" xfId="0" applyFont="1" applyFill="1"/>
    <xf numFmtId="0" fontId="27" fillId="0" borderId="0" xfId="56" applyFont="1" applyFill="1" applyBorder="1" applyAlignment="1">
      <alignment horizontal="center" vertical="center" wrapText="1"/>
    </xf>
    <xf numFmtId="3" fontId="27" fillId="0" borderId="0" xfId="49" applyNumberFormat="1" applyFont="1" applyFill="1" applyBorder="1" applyAlignment="1">
      <alignment horizontal="center" vertical="center" wrapText="1"/>
    </xf>
    <xf numFmtId="9" fontId="27" fillId="0" borderId="0" xfId="56" applyNumberFormat="1" applyFont="1" applyFill="1" applyBorder="1" applyAlignment="1">
      <alignment horizontal="center" vertical="center" wrapText="1"/>
    </xf>
    <xf numFmtId="0" fontId="27" fillId="0" borderId="0" xfId="56" applyFont="1" applyFill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5" fillId="0" borderId="0" xfId="56" applyFont="1"/>
    <xf numFmtId="0" fontId="27" fillId="0" borderId="0" xfId="56" applyFont="1"/>
    <xf numFmtId="0" fontId="34" fillId="34" borderId="0" xfId="0" applyFont="1" applyFill="1" applyBorder="1" applyAlignment="1" applyProtection="1">
      <alignment horizontal="left" wrapText="1" readingOrder="1"/>
    </xf>
    <xf numFmtId="0" fontId="35" fillId="34" borderId="15" xfId="0" applyFont="1" applyFill="1" applyBorder="1" applyAlignment="1" applyProtection="1">
      <alignment horizontal="center" vertical="top" wrapText="1" readingOrder="1"/>
    </xf>
    <xf numFmtId="0" fontId="35" fillId="34" borderId="15" xfId="0" applyFont="1" applyFill="1" applyBorder="1" applyAlignment="1" applyProtection="1">
      <alignment horizontal="left" vertical="top" wrapText="1" readingOrder="1"/>
    </xf>
    <xf numFmtId="0" fontId="36" fillId="34" borderId="15" xfId="0" applyFont="1" applyFill="1" applyBorder="1" applyAlignment="1" applyProtection="1">
      <alignment horizontal="center" vertical="top" wrapText="1" readingOrder="1"/>
    </xf>
    <xf numFmtId="3" fontId="36" fillId="34" borderId="13" xfId="0" applyNumberFormat="1" applyFont="1" applyFill="1" applyBorder="1" applyAlignment="1" applyProtection="1">
      <alignment horizontal="right" vertical="top" wrapText="1" readingOrder="1"/>
    </xf>
    <xf numFmtId="4" fontId="34" fillId="34" borderId="15" xfId="0" applyNumberFormat="1" applyFont="1" applyFill="1" applyBorder="1" applyAlignment="1" applyProtection="1">
      <alignment horizontal="center" vertical="top" wrapText="1" readingOrder="1"/>
    </xf>
    <xf numFmtId="3" fontId="34" fillId="34" borderId="15" xfId="0" applyNumberFormat="1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center" vertical="top" wrapText="1" readingOrder="1"/>
    </xf>
    <xf numFmtId="0" fontId="37" fillId="34" borderId="16" xfId="0" applyFont="1" applyFill="1" applyBorder="1" applyAlignment="1" applyProtection="1">
      <alignment horizontal="center" vertical="top" wrapText="1" readingOrder="1"/>
    </xf>
    <xf numFmtId="0" fontId="37" fillId="34" borderId="16" xfId="0" applyFont="1" applyFill="1" applyBorder="1" applyAlignment="1" applyProtection="1">
      <alignment horizontal="left" vertical="top" wrapText="1" readingOrder="1"/>
    </xf>
    <xf numFmtId="169" fontId="33" fillId="34" borderId="16" xfId="0" applyNumberFormat="1" applyFont="1" applyFill="1" applyBorder="1" applyAlignment="1" applyProtection="1">
      <alignment horizontal="center" vertical="top" wrapText="1" readingOrder="1"/>
    </xf>
    <xf numFmtId="3" fontId="33" fillId="34" borderId="16" xfId="0" applyNumberFormat="1" applyFont="1" applyFill="1" applyBorder="1" applyAlignment="1" applyProtection="1">
      <alignment horizontal="center" vertical="top" wrapText="1" readingOrder="1"/>
    </xf>
    <xf numFmtId="3" fontId="33" fillId="34" borderId="17" xfId="0" applyNumberFormat="1" applyFont="1" applyFill="1" applyBorder="1" applyAlignment="1" applyProtection="1">
      <alignment horizontal="right" vertical="top" wrapText="1" readingOrder="1"/>
    </xf>
    <xf numFmtId="168" fontId="33" fillId="34" borderId="16" xfId="0" applyNumberFormat="1" applyFont="1" applyFill="1" applyBorder="1" applyAlignment="1" applyProtection="1">
      <alignment horizontal="center" vertical="top" wrapText="1" readingOrder="1"/>
    </xf>
    <xf numFmtId="0" fontId="33" fillId="34" borderId="16" xfId="0" applyFont="1" applyFill="1" applyBorder="1" applyAlignment="1" applyProtection="1">
      <alignment horizontal="center" vertical="top" wrapText="1" readingOrder="1"/>
    </xf>
    <xf numFmtId="0" fontId="33" fillId="34" borderId="17" xfId="0" applyFont="1" applyFill="1" applyBorder="1" applyAlignment="1" applyProtection="1">
      <alignment horizontal="right" vertical="top" wrapText="1" readingOrder="1"/>
    </xf>
    <xf numFmtId="167" fontId="33" fillId="34" borderId="16" xfId="0" applyNumberFormat="1" applyFont="1" applyFill="1" applyBorder="1" applyAlignment="1" applyProtection="1">
      <alignment horizontal="center" vertical="top" wrapText="1" readingOrder="1"/>
    </xf>
    <xf numFmtId="166" fontId="33" fillId="34" borderId="16" xfId="0" applyNumberFormat="1" applyFont="1" applyFill="1" applyBorder="1" applyAlignment="1" applyProtection="1">
      <alignment horizontal="center" vertical="top" wrapText="1" readingOrder="1"/>
    </xf>
    <xf numFmtId="4" fontId="33" fillId="34" borderId="16" xfId="0" applyNumberFormat="1" applyFont="1" applyFill="1" applyBorder="1" applyAlignment="1" applyProtection="1">
      <alignment horizontal="center" vertical="top" wrapText="1" readingOrder="1"/>
    </xf>
    <xf numFmtId="166" fontId="34" fillId="34" borderId="15" xfId="0" applyNumberFormat="1" applyFont="1" applyFill="1" applyBorder="1" applyAlignment="1" applyProtection="1">
      <alignment horizontal="center" vertical="top" wrapText="1" readingOrder="1"/>
    </xf>
    <xf numFmtId="167" fontId="34" fillId="34" borderId="15" xfId="0" applyNumberFormat="1" applyFont="1" applyFill="1" applyBorder="1" applyAlignment="1" applyProtection="1">
      <alignment horizontal="center" vertical="top" wrapText="1" readingOrder="1"/>
    </xf>
    <xf numFmtId="0" fontId="39" fillId="34" borderId="0" xfId="0" applyFont="1" applyFill="1" applyBorder="1" applyAlignment="1" applyProtection="1">
      <alignment horizontal="left" wrapText="1" readingOrder="1"/>
    </xf>
    <xf numFmtId="0" fontId="33" fillId="34" borderId="10" xfId="0" applyFont="1" applyFill="1" applyBorder="1" applyAlignment="1" applyProtection="1">
      <alignment horizontal="right" vertical="top" wrapText="1" readingOrder="1"/>
    </xf>
    <xf numFmtId="0" fontId="34" fillId="34" borderId="0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top" wrapText="1" readingOrder="1"/>
    </xf>
    <xf numFmtId="3" fontId="34" fillId="34" borderId="15" xfId="0" applyNumberFormat="1" applyFont="1" applyFill="1" applyBorder="1" applyAlignment="1" applyProtection="1">
      <alignment horizontal="right" vertical="top" wrapText="1" readingOrder="1"/>
    </xf>
    <xf numFmtId="0" fontId="34" fillId="34" borderId="15" xfId="0" applyFont="1" applyFill="1" applyBorder="1" applyAlignment="1" applyProtection="1">
      <alignment horizontal="right" vertical="top" wrapText="1" readingOrder="1"/>
    </xf>
    <xf numFmtId="0" fontId="36" fillId="34" borderId="11" xfId="0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left" vertical="top" wrapText="1" readingOrder="1"/>
    </xf>
    <xf numFmtId="4" fontId="34" fillId="34" borderId="17" xfId="0" applyNumberFormat="1" applyFont="1" applyFill="1" applyBorder="1" applyAlignment="1" applyProtection="1">
      <alignment horizontal="center" vertical="top" wrapText="1" readingOrder="1"/>
    </xf>
    <xf numFmtId="4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center" vertical="top" wrapText="1" readingOrder="1"/>
    </xf>
    <xf numFmtId="167" fontId="34" fillId="34" borderId="17" xfId="0" applyNumberFormat="1" applyFont="1" applyFill="1" applyBorder="1" applyAlignment="1" applyProtection="1">
      <alignment horizontal="center" vertical="top" wrapText="1" readingOrder="1"/>
    </xf>
    <xf numFmtId="4" fontId="34" fillId="34" borderId="18" xfId="0" applyNumberFormat="1" applyFont="1" applyFill="1" applyBorder="1" applyAlignment="1" applyProtection="1">
      <alignment horizontal="right" vertical="top" wrapText="1" readingOrder="1"/>
    </xf>
    <xf numFmtId="3" fontId="34" fillId="34" borderId="12" xfId="0" applyNumberFormat="1" applyFont="1" applyFill="1" applyBorder="1" applyAlignment="1" applyProtection="1">
      <alignment vertical="top" wrapText="1" readingOrder="1"/>
    </xf>
    <xf numFmtId="49" fontId="40" fillId="33" borderId="19" xfId="0" applyNumberFormat="1" applyFont="1" applyFill="1" applyBorder="1" applyAlignment="1">
      <alignment horizontal="center" vertical="center"/>
    </xf>
    <xf numFmtId="0" fontId="40" fillId="0" borderId="19" xfId="0" applyFont="1" applyFill="1" applyBorder="1" applyAlignment="1">
      <alignment wrapText="1"/>
    </xf>
    <xf numFmtId="0" fontId="41" fillId="0" borderId="19" xfId="0" applyNumberFormat="1" applyFont="1" applyFill="1" applyBorder="1" applyAlignment="1">
      <alignment vertical="center" wrapText="1"/>
    </xf>
    <xf numFmtId="0" fontId="42" fillId="0" borderId="19" xfId="0" applyFont="1" applyFill="1" applyBorder="1" applyAlignment="1">
      <alignment horizontal="center"/>
    </xf>
    <xf numFmtId="0" fontId="40" fillId="0" borderId="19" xfId="0" applyFont="1" applyFill="1" applyBorder="1"/>
    <xf numFmtId="43" fontId="42" fillId="0" borderId="19" xfId="63" applyFont="1" applyFill="1" applyBorder="1"/>
    <xf numFmtId="2" fontId="29" fillId="37" borderId="19" xfId="49" applyNumberFormat="1" applyFont="1" applyFill="1" applyBorder="1" applyAlignment="1">
      <alignment horizontal="center" vertical="center" wrapText="1"/>
    </xf>
    <xf numFmtId="4" fontId="25" fillId="37" borderId="19" xfId="49" applyNumberFormat="1" applyFont="1" applyFill="1" applyBorder="1" applyAlignment="1">
      <alignment horizontal="center" vertical="center"/>
    </xf>
    <xf numFmtId="0" fontId="34" fillId="34" borderId="16" xfId="0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right" vertical="top" wrapText="1" readingOrder="1"/>
    </xf>
    <xf numFmtId="0" fontId="34" fillId="34" borderId="17" xfId="0" applyFont="1" applyFill="1" applyBorder="1" applyAlignment="1" applyProtection="1">
      <alignment horizontal="right" vertical="top" wrapText="1" readingOrder="1"/>
    </xf>
    <xf numFmtId="3" fontId="34" fillId="34" borderId="11" xfId="0" applyNumberFormat="1" applyFont="1" applyFill="1" applyBorder="1" applyAlignment="1" applyProtection="1">
      <alignment horizontal="center" vertical="top" wrapText="1" readingOrder="1"/>
    </xf>
    <xf numFmtId="4" fontId="34" fillId="34" borderId="26" xfId="0" applyNumberFormat="1" applyFont="1" applyFill="1" applyBorder="1" applyAlignment="1" applyProtection="1">
      <alignment horizontal="right" vertical="top" wrapText="1" readingOrder="1"/>
    </xf>
    <xf numFmtId="0" fontId="0" fillId="0" borderId="0" xfId="0" applyFont="1"/>
    <xf numFmtId="173" fontId="19" fillId="0" borderId="0" xfId="0" applyNumberFormat="1" applyFont="1"/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left" vertical="top"/>
    </xf>
    <xf numFmtId="0" fontId="25" fillId="0" borderId="0" xfId="0" applyFont="1"/>
    <xf numFmtId="0" fontId="25" fillId="0" borderId="0" xfId="0" applyFont="1" applyAlignment="1">
      <alignment horizontal="center"/>
    </xf>
    <xf numFmtId="0" fontId="47" fillId="0" borderId="0" xfId="0" applyFont="1" applyAlignment="1">
      <alignment horizontal="right" vertical="top" wrapText="1" indent="1"/>
    </xf>
    <xf numFmtId="0" fontId="25" fillId="38" borderId="30" xfId="0" applyFont="1" applyFill="1" applyBorder="1" applyAlignment="1">
      <alignment horizontal="center" vertical="center" wrapText="1"/>
    </xf>
    <xf numFmtId="0" fontId="28" fillId="38" borderId="22" xfId="0" applyFont="1" applyFill="1" applyBorder="1" applyAlignment="1">
      <alignment horizontal="center" vertical="top" wrapText="1"/>
    </xf>
    <xf numFmtId="0" fontId="28" fillId="38" borderId="30" xfId="0" applyFont="1" applyFill="1" applyBorder="1" applyAlignment="1">
      <alignment horizontal="center" vertical="top" wrapText="1"/>
    </xf>
    <xf numFmtId="0" fontId="50" fillId="0" borderId="33" xfId="0" applyFont="1" applyBorder="1" applyAlignment="1">
      <alignment horizontal="center" vertical="top" wrapText="1"/>
    </xf>
    <xf numFmtId="0" fontId="50" fillId="0" borderId="34" xfId="0" applyFont="1" applyBorder="1" applyAlignment="1">
      <alignment horizontal="left" vertical="top" wrapText="1"/>
    </xf>
    <xf numFmtId="0" fontId="50" fillId="0" borderId="34" xfId="0" applyFont="1" applyBorder="1" applyAlignment="1">
      <alignment horizontal="center" vertical="top" wrapText="1"/>
    </xf>
    <xf numFmtId="174" fontId="50" fillId="0" borderId="34" xfId="0" applyNumberFormat="1" applyFont="1" applyBorder="1" applyAlignment="1">
      <alignment horizontal="right" vertical="top" wrapText="1"/>
    </xf>
    <xf numFmtId="3" fontId="50" fillId="0" borderId="34" xfId="0" applyNumberFormat="1" applyFont="1" applyBorder="1" applyAlignment="1">
      <alignment horizontal="right" vertical="top" wrapText="1"/>
    </xf>
    <xf numFmtId="4" fontId="0" fillId="0" borderId="38" xfId="0" applyNumberFormat="1" applyFont="1" applyBorder="1" applyAlignment="1">
      <alignment horizontal="right" vertical="top" wrapText="1"/>
    </xf>
    <xf numFmtId="0" fontId="25" fillId="0" borderId="0" xfId="0" applyFont="1" applyFill="1"/>
    <xf numFmtId="0" fontId="53" fillId="0" borderId="19" xfId="0" applyFont="1" applyFill="1" applyBorder="1" applyAlignment="1"/>
    <xf numFmtId="2" fontId="25" fillId="0" borderId="19" xfId="0" applyNumberFormat="1" applyFont="1" applyFill="1" applyBorder="1" applyAlignment="1">
      <alignment vertical="center" wrapText="1"/>
    </xf>
    <xf numFmtId="0" fontId="25" fillId="33" borderId="19" xfId="42" applyFont="1" applyFill="1" applyBorder="1" applyAlignment="1">
      <alignment vertical="center" wrapText="1"/>
    </xf>
    <xf numFmtId="172" fontId="53" fillId="0" borderId="19" xfId="54" applyNumberFormat="1" applyFont="1" applyFill="1" applyBorder="1"/>
    <xf numFmtId="172" fontId="27" fillId="0" borderId="19" xfId="54" applyNumberFormat="1" applyFont="1" applyFill="1" applyBorder="1" applyAlignment="1">
      <alignment horizontal="left" vertical="center"/>
    </xf>
    <xf numFmtId="0" fontId="25" fillId="0" borderId="19" xfId="0" applyFont="1" applyFill="1" applyBorder="1" applyAlignment="1">
      <alignment horizontal="left" wrapText="1"/>
    </xf>
    <xf numFmtId="0" fontId="53" fillId="0" borderId="19" xfId="0" applyFont="1" applyFill="1" applyBorder="1" applyAlignment="1">
      <alignment horizontal="center"/>
    </xf>
    <xf numFmtId="3" fontId="53" fillId="0" borderId="19" xfId="0" applyNumberFormat="1" applyFont="1" applyFill="1" applyBorder="1" applyAlignment="1"/>
    <xf numFmtId="9" fontId="54" fillId="0" borderId="19" xfId="0" applyNumberFormat="1" applyFont="1" applyFill="1" applyBorder="1" applyAlignment="1">
      <alignment horizontal="center"/>
    </xf>
    <xf numFmtId="0" fontId="54" fillId="0" borderId="19" xfId="0" applyFont="1" applyFill="1" applyBorder="1" applyAlignment="1">
      <alignment horizontal="center"/>
    </xf>
    <xf numFmtId="0" fontId="28" fillId="0" borderId="19" xfId="55" applyFont="1" applyFill="1" applyBorder="1" applyAlignment="1">
      <alignment wrapText="1"/>
    </xf>
    <xf numFmtId="0" fontId="54" fillId="0" borderId="19" xfId="0" applyFont="1" applyFill="1" applyBorder="1" applyAlignment="1"/>
    <xf numFmtId="3" fontId="54" fillId="0" borderId="19" xfId="0" applyNumberFormat="1" applyFont="1" applyFill="1" applyBorder="1" applyAlignment="1"/>
    <xf numFmtId="0" fontId="28" fillId="0" borderId="19" xfId="0" applyFont="1" applyFill="1" applyBorder="1" applyAlignment="1">
      <alignment horizontal="left" wrapText="1"/>
    </xf>
    <xf numFmtId="0" fontId="25" fillId="0" borderId="19" xfId="55" applyFont="1" applyFill="1" applyBorder="1" applyAlignment="1">
      <alignment wrapText="1"/>
    </xf>
    <xf numFmtId="0" fontId="0" fillId="0" borderId="19" xfId="0" applyBorder="1" applyAlignment="1">
      <alignment horizontal="left" vertical="top" wrapText="1"/>
    </xf>
    <xf numFmtId="0" fontId="28" fillId="36" borderId="19" xfId="55" applyFont="1" applyFill="1" applyBorder="1" applyAlignment="1">
      <alignment wrapText="1"/>
    </xf>
    <xf numFmtId="0" fontId="54" fillId="36" borderId="19" xfId="0" applyFont="1" applyFill="1" applyBorder="1" applyAlignment="1">
      <alignment horizontal="center"/>
    </xf>
    <xf numFmtId="0" fontId="53" fillId="36" borderId="19" xfId="0" applyFont="1" applyFill="1" applyBorder="1" applyAlignment="1"/>
    <xf numFmtId="3" fontId="54" fillId="36" borderId="19" xfId="0" applyNumberFormat="1" applyFont="1" applyFill="1" applyBorder="1" applyAlignment="1"/>
    <xf numFmtId="0" fontId="55" fillId="0" borderId="0" xfId="43" applyFont="1" applyFill="1" applyAlignment="1">
      <alignment vertical="center"/>
    </xf>
    <xf numFmtId="0" fontId="56" fillId="0" borderId="0" xfId="58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58" fillId="0" borderId="0" xfId="67" applyFont="1" applyFill="1" applyBorder="1" applyAlignment="1">
      <alignment vertical="center"/>
    </xf>
    <xf numFmtId="0" fontId="58" fillId="0" borderId="0" xfId="58" applyFont="1" applyFill="1" applyBorder="1" applyAlignment="1">
      <alignment vertical="center"/>
    </xf>
    <xf numFmtId="0" fontId="43" fillId="0" borderId="0" xfId="58" applyFont="1" applyFill="1" applyBorder="1" applyAlignment="1">
      <alignment horizontal="left" vertical="center"/>
    </xf>
    <xf numFmtId="0" fontId="43" fillId="0" borderId="0" xfId="58" applyFont="1" applyFill="1" applyBorder="1" applyAlignment="1">
      <alignment vertical="center"/>
    </xf>
    <xf numFmtId="0" fontId="43" fillId="0" borderId="0" xfId="60" applyFont="1" applyFill="1" applyAlignment="1">
      <alignment vertical="center"/>
    </xf>
    <xf numFmtId="49" fontId="43" fillId="0" borderId="0" xfId="60" applyNumberFormat="1" applyFont="1" applyFill="1" applyAlignment="1">
      <alignment vertical="center"/>
    </xf>
    <xf numFmtId="14" fontId="59" fillId="0" borderId="0" xfId="60" applyNumberFormat="1" applyFont="1" applyFill="1" applyAlignment="1">
      <alignment vertical="center"/>
    </xf>
    <xf numFmtId="14" fontId="60" fillId="0" borderId="0" xfId="60" applyNumberFormat="1" applyFont="1" applyFill="1" applyAlignment="1">
      <alignment horizontal="center" vertical="center"/>
    </xf>
    <xf numFmtId="0" fontId="61" fillId="0" borderId="0" xfId="43" applyFont="1" applyFill="1" applyAlignment="1">
      <alignment vertical="center"/>
    </xf>
    <xf numFmtId="0" fontId="56" fillId="0" borderId="0" xfId="67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60" fillId="0" borderId="0" xfId="0" applyFont="1" applyFill="1" applyAlignment="1">
      <alignment horizontal="center" vertical="center"/>
    </xf>
    <xf numFmtId="0" fontId="43" fillId="0" borderId="0" xfId="59" applyFont="1" applyFill="1" applyBorder="1" applyAlignment="1">
      <alignment vertical="center"/>
    </xf>
    <xf numFmtId="14" fontId="60" fillId="0" borderId="0" xfId="0" applyNumberFormat="1" applyFont="1" applyFill="1" applyAlignment="1">
      <alignment horizontal="center" vertical="center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26" xfId="0" applyFont="1" applyFill="1" applyBorder="1" applyAlignment="1" applyProtection="1">
      <alignment horizontal="center" vertical="center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4" fillId="34" borderId="11" xfId="0" applyFont="1" applyFill="1" applyBorder="1" applyAlignment="1" applyProtection="1">
      <alignment horizontal="center" vertical="top" wrapText="1" readingOrder="1"/>
    </xf>
    <xf numFmtId="0" fontId="34" fillId="34" borderId="11" xfId="0" applyFont="1" applyFill="1" applyBorder="1" applyAlignment="1" applyProtection="1">
      <alignment horizontal="right" vertical="top" wrapText="1" readingOrder="1"/>
    </xf>
    <xf numFmtId="3" fontId="34" fillId="34" borderId="12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3" fontId="34" fillId="34" borderId="13" xfId="0" applyNumberFormat="1" applyFont="1" applyFill="1" applyBorder="1" applyAlignment="1" applyProtection="1">
      <alignment horizontal="right" vertical="top" wrapText="1" readingOrder="1"/>
    </xf>
    <xf numFmtId="0" fontId="34" fillId="34" borderId="12" xfId="0" applyFont="1" applyFill="1" applyBorder="1" applyAlignment="1" applyProtection="1">
      <alignment horizontal="right" vertical="top" wrapText="1" readingOrder="1"/>
    </xf>
    <xf numFmtId="0" fontId="0" fillId="0" borderId="39" xfId="0" applyFont="1" applyBorder="1" applyAlignment="1">
      <alignment horizontal="center" vertical="top" wrapText="1"/>
    </xf>
    <xf numFmtId="0" fontId="0" fillId="0" borderId="40" xfId="0" applyFont="1" applyBorder="1" applyAlignment="1">
      <alignment horizontal="left" vertical="top" wrapText="1"/>
    </xf>
    <xf numFmtId="168" fontId="34" fillId="34" borderId="15" xfId="0" applyNumberFormat="1" applyFont="1" applyFill="1" applyBorder="1" applyAlignment="1" applyProtection="1">
      <alignment horizontal="center" vertical="top" wrapText="1" readingOrder="1"/>
    </xf>
    <xf numFmtId="169" fontId="34" fillId="34" borderId="15" xfId="0" applyNumberFormat="1" applyFont="1" applyFill="1" applyBorder="1" applyAlignment="1" applyProtection="1">
      <alignment horizontal="center" vertical="top" wrapText="1" readingOrder="1"/>
    </xf>
    <xf numFmtId="170" fontId="34" fillId="34" borderId="15" xfId="0" applyNumberFormat="1" applyFont="1" applyFill="1" applyBorder="1" applyAlignment="1" applyProtection="1">
      <alignment horizontal="right" vertical="top" wrapText="1" readingOrder="1"/>
    </xf>
    <xf numFmtId="166" fontId="34" fillId="34" borderId="17" xfId="0" applyNumberFormat="1" applyFont="1" applyFill="1" applyBorder="1" applyAlignment="1" applyProtection="1">
      <alignment horizontal="center" vertical="top" wrapText="1" readingOrder="1"/>
    </xf>
    <xf numFmtId="0" fontId="0" fillId="39" borderId="19" xfId="0" applyFill="1" applyBorder="1" applyAlignment="1">
      <alignment horizontal="left" vertical="top" wrapText="1"/>
    </xf>
    <xf numFmtId="0" fontId="0" fillId="36" borderId="19" xfId="0" applyFill="1" applyBorder="1" applyAlignment="1">
      <alignment horizontal="left" vertical="top" wrapText="1"/>
    </xf>
    <xf numFmtId="0" fontId="28" fillId="39" borderId="19" xfId="0" applyNumberFormat="1" applyFont="1" applyFill="1" applyBorder="1" applyAlignment="1">
      <alignment vertical="center" wrapText="1"/>
    </xf>
    <xf numFmtId="0" fontId="54" fillId="39" borderId="19" xfId="0" applyFont="1" applyFill="1" applyBorder="1" applyAlignment="1">
      <alignment horizontal="center"/>
    </xf>
    <xf numFmtId="0" fontId="53" fillId="39" borderId="19" xfId="0" applyFont="1" applyFill="1" applyBorder="1" applyAlignment="1"/>
    <xf numFmtId="9" fontId="54" fillId="39" borderId="19" xfId="64" applyFont="1" applyFill="1" applyBorder="1" applyAlignment="1"/>
    <xf numFmtId="0" fontId="28" fillId="39" borderId="19" xfId="55" applyFont="1" applyFill="1" applyBorder="1" applyAlignment="1">
      <alignment wrapText="1"/>
    </xf>
    <xf numFmtId="3" fontId="54" fillId="39" borderId="19" xfId="0" applyNumberFormat="1" applyFont="1" applyFill="1" applyBorder="1" applyAlignment="1"/>
    <xf numFmtId="0" fontId="35" fillId="34" borderId="12" xfId="0" applyFont="1" applyFill="1" applyBorder="1" applyAlignment="1" applyProtection="1">
      <alignment horizontal="right" vertical="top" wrapText="1" readingOrder="1"/>
    </xf>
    <xf numFmtId="0" fontId="32" fillId="34" borderId="0" xfId="0" applyFont="1" applyFill="1" applyBorder="1" applyAlignment="1" applyProtection="1">
      <alignment horizontal="left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26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4" xfId="0" applyFont="1" applyFill="1" applyBorder="1" applyAlignment="1" applyProtection="1">
      <alignment horizontal="center" wrapText="1" readingOrder="1"/>
    </xf>
    <xf numFmtId="0" fontId="34" fillId="34" borderId="0" xfId="0" applyFont="1" applyFill="1" applyBorder="1" applyAlignment="1" applyProtection="1">
      <alignment horizontal="center" vertical="top" wrapText="1" readingOrder="1"/>
    </xf>
    <xf numFmtId="0" fontId="33" fillId="34" borderId="10" xfId="0" applyFont="1" applyFill="1" applyBorder="1" applyAlignment="1" applyProtection="1">
      <alignment horizontal="left" vertical="top" wrapText="1" readingOrder="1"/>
    </xf>
    <xf numFmtId="166" fontId="34" fillId="34" borderId="14" xfId="0" applyNumberFormat="1" applyFont="1" applyFill="1" applyBorder="1" applyAlignment="1" applyProtection="1">
      <alignment horizontal="right" wrapText="1" readingOrder="1"/>
    </xf>
    <xf numFmtId="0" fontId="38" fillId="34" borderId="10" xfId="0" applyFont="1" applyFill="1" applyBorder="1" applyAlignment="1" applyProtection="1">
      <alignment horizontal="left" vertical="top" wrapText="1" readingOrder="1"/>
    </xf>
    <xf numFmtId="0" fontId="30" fillId="34" borderId="0" xfId="0" applyFont="1" applyFill="1" applyBorder="1" applyAlignment="1" applyProtection="1">
      <alignment horizontal="left" vertical="top" wrapText="1" readingOrder="1"/>
    </xf>
    <xf numFmtId="0" fontId="31" fillId="34" borderId="0" xfId="0" applyFont="1" applyFill="1" applyBorder="1" applyAlignment="1" applyProtection="1">
      <alignment horizontal="right" vertical="top" wrapText="1" readingOrder="1"/>
    </xf>
    <xf numFmtId="0" fontId="33" fillId="34" borderId="0" xfId="0" applyFont="1" applyFill="1" applyBorder="1" applyAlignment="1" applyProtection="1">
      <alignment horizontal="center" vertical="top" wrapText="1" readingOrder="1"/>
    </xf>
    <xf numFmtId="0" fontId="32" fillId="34" borderId="0" xfId="0" applyFont="1" applyFill="1" applyBorder="1" applyAlignment="1" applyProtection="1">
      <alignment horizontal="right" wrapText="1" readingOrder="1"/>
    </xf>
    <xf numFmtId="168" fontId="34" fillId="34" borderId="14" xfId="0" applyNumberFormat="1" applyFont="1" applyFill="1" applyBorder="1" applyAlignment="1" applyProtection="1">
      <alignment horizontal="right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4" fillId="34" borderId="11" xfId="0" applyFont="1" applyFill="1" applyBorder="1" applyAlignment="1" applyProtection="1">
      <alignment horizontal="center" vertical="top" wrapText="1" readingOrder="1"/>
    </xf>
    <xf numFmtId="0" fontId="34" fillId="34" borderId="11" xfId="0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4" fillId="34" borderId="15" xfId="0" applyFont="1" applyFill="1" applyBorder="1" applyAlignment="1" applyProtection="1">
      <alignment horizontal="center" vertical="top" wrapText="1" readingOrder="1"/>
    </xf>
    <xf numFmtId="166" fontId="34" fillId="34" borderId="15" xfId="0" applyNumberFormat="1" applyFont="1" applyFill="1" applyBorder="1" applyAlignment="1" applyProtection="1">
      <alignment horizontal="right" vertical="top" wrapText="1" readingOrder="1"/>
    </xf>
    <xf numFmtId="3" fontId="34" fillId="34" borderId="13" xfId="0" applyNumberFormat="1" applyFont="1" applyFill="1" applyBorder="1" applyAlignment="1" applyProtection="1">
      <alignment horizontal="right" vertical="top" wrapText="1" readingOrder="1"/>
    </xf>
    <xf numFmtId="3" fontId="34" fillId="34" borderId="12" xfId="0" applyNumberFormat="1" applyFont="1" applyFill="1" applyBorder="1" applyAlignment="1" applyProtection="1">
      <alignment horizontal="right" vertical="top" wrapText="1" readingOrder="1"/>
    </xf>
    <xf numFmtId="169" fontId="34" fillId="34" borderId="15" xfId="0" applyNumberFormat="1" applyFont="1" applyFill="1" applyBorder="1" applyAlignment="1" applyProtection="1">
      <alignment horizontal="right" vertical="top" wrapText="1" readingOrder="1"/>
    </xf>
    <xf numFmtId="167" fontId="34" fillId="34" borderId="15" xfId="0" applyNumberFormat="1" applyFont="1" applyFill="1" applyBorder="1" applyAlignment="1" applyProtection="1">
      <alignment horizontal="right" vertical="top" wrapText="1" readingOrder="1"/>
    </xf>
    <xf numFmtId="170" fontId="34" fillId="34" borderId="15" xfId="0" applyNumberFormat="1" applyFont="1" applyFill="1" applyBorder="1" applyAlignment="1" applyProtection="1">
      <alignment horizontal="right" vertical="top" wrapText="1" readingOrder="1"/>
    </xf>
    <xf numFmtId="4" fontId="34" fillId="34" borderId="15" xfId="0" applyNumberFormat="1" applyFont="1" applyFill="1" applyBorder="1" applyAlignment="1" applyProtection="1">
      <alignment horizontal="right" vertical="top" wrapText="1" readingOrder="1"/>
    </xf>
    <xf numFmtId="168" fontId="34" fillId="34" borderId="15" xfId="0" applyNumberFormat="1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center" vertical="top" wrapText="1" readingOrder="1"/>
    </xf>
    <xf numFmtId="0" fontId="34" fillId="34" borderId="0" xfId="0" applyFont="1" applyFill="1" applyBorder="1" applyAlignment="1" applyProtection="1">
      <alignment horizontal="left" vertical="center" wrapText="1" readingOrder="1"/>
    </xf>
    <xf numFmtId="167" fontId="34" fillId="34" borderId="11" xfId="0" applyNumberFormat="1" applyFont="1" applyFill="1" applyBorder="1" applyAlignment="1" applyProtection="1">
      <alignment horizontal="right" vertical="top" wrapText="1" readingOrder="1"/>
    </xf>
    <xf numFmtId="0" fontId="34" fillId="34" borderId="13" xfId="0" applyFont="1" applyFill="1" applyBorder="1" applyAlignment="1" applyProtection="1">
      <alignment horizontal="right" vertical="top" wrapText="1" readingOrder="1"/>
    </xf>
    <xf numFmtId="0" fontId="34" fillId="34" borderId="12" xfId="0" applyFont="1" applyFill="1" applyBorder="1" applyAlignment="1" applyProtection="1">
      <alignment horizontal="right" vertical="top" wrapText="1" readingOrder="1"/>
    </xf>
    <xf numFmtId="0" fontId="27" fillId="0" borderId="0" xfId="56" applyFont="1" applyFill="1" applyBorder="1" applyAlignment="1">
      <alignment horizontal="left" vertical="center" wrapText="1"/>
    </xf>
    <xf numFmtId="0" fontId="28" fillId="0" borderId="20" xfId="56" applyFont="1" applyFill="1" applyBorder="1" applyAlignment="1">
      <alignment horizontal="center" vertical="center"/>
    </xf>
    <xf numFmtId="0" fontId="28" fillId="0" borderId="22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 wrapText="1"/>
    </xf>
    <xf numFmtId="0" fontId="28" fillId="0" borderId="22" xfId="56" applyFont="1" applyFill="1" applyBorder="1" applyAlignment="1">
      <alignment horizontal="center" vertical="center" wrapText="1"/>
    </xf>
    <xf numFmtId="0" fontId="49" fillId="0" borderId="31" xfId="0" applyFont="1" applyBorder="1" applyAlignment="1">
      <alignment horizontal="left"/>
    </xf>
    <xf numFmtId="0" fontId="49" fillId="0" borderId="32" xfId="0" applyFont="1" applyBorder="1" applyAlignment="1">
      <alignment horizontal="left"/>
    </xf>
    <xf numFmtId="0" fontId="52" fillId="0" borderId="40" xfId="0" applyFont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44" fillId="0" borderId="0" xfId="0" applyFont="1" applyAlignment="1">
      <alignment horizontal="left" vertical="top" wrapText="1" indent="1"/>
    </xf>
    <xf numFmtId="0" fontId="45" fillId="0" borderId="0" xfId="0" applyFont="1" applyAlignment="1">
      <alignment horizontal="right" wrapText="1"/>
    </xf>
    <xf numFmtId="0" fontId="46" fillId="0" borderId="0" xfId="0" applyFont="1" applyAlignment="1">
      <alignment horizontal="left" wrapText="1"/>
    </xf>
    <xf numFmtId="0" fontId="46" fillId="0" borderId="27" xfId="0" applyFont="1" applyBorder="1" applyAlignment="1">
      <alignment horizontal="left" vertical="top" wrapText="1"/>
    </xf>
    <xf numFmtId="0" fontId="25" fillId="38" borderId="20" xfId="0" applyFont="1" applyFill="1" applyBorder="1" applyAlignment="1">
      <alignment horizontal="center" vertical="center" wrapText="1"/>
    </xf>
    <xf numFmtId="0" fontId="25" fillId="38" borderId="29" xfId="0" applyFont="1" applyFill="1" applyBorder="1" applyAlignment="1">
      <alignment horizontal="center" vertical="center" wrapText="1"/>
    </xf>
    <xf numFmtId="0" fontId="25" fillId="38" borderId="24" xfId="0" applyFont="1" applyFill="1" applyBorder="1" applyAlignment="1">
      <alignment horizontal="center" vertical="center" wrapText="1"/>
    </xf>
    <xf numFmtId="0" fontId="25" fillId="38" borderId="28" xfId="0" applyFont="1" applyFill="1" applyBorder="1" applyAlignment="1">
      <alignment horizontal="center" vertical="center" wrapText="1"/>
    </xf>
    <xf numFmtId="0" fontId="25" fillId="38" borderId="25" xfId="0" applyFont="1" applyFill="1" applyBorder="1" applyAlignment="1">
      <alignment horizontal="center" vertical="center" wrapText="1"/>
    </xf>
    <xf numFmtId="0" fontId="52" fillId="0" borderId="35" xfId="0" applyFont="1" applyBorder="1" applyAlignment="1">
      <alignment horizontal="right" vertical="top" wrapText="1"/>
    </xf>
    <xf numFmtId="0" fontId="52" fillId="0" borderId="36" xfId="0" applyFont="1" applyBorder="1" applyAlignment="1">
      <alignment horizontal="right" vertical="top" wrapText="1"/>
    </xf>
    <xf numFmtId="0" fontId="52" fillId="0" borderId="37" xfId="0" applyFont="1" applyBorder="1" applyAlignment="1">
      <alignment horizontal="right" vertical="top" wrapText="1"/>
    </xf>
    <xf numFmtId="0" fontId="62" fillId="0" borderId="0" xfId="0" applyFont="1" applyAlignment="1">
      <alignment horizontal="center" vertical="top" wrapText="1"/>
    </xf>
    <xf numFmtId="0" fontId="47" fillId="0" borderId="0" xfId="0" applyFont="1" applyAlignment="1">
      <alignment horizontal="center" vertical="top" wrapText="1"/>
    </xf>
    <xf numFmtId="178" fontId="50" fillId="0" borderId="34" xfId="0" applyNumberFormat="1" applyFont="1" applyBorder="1" applyAlignment="1">
      <alignment horizontal="right" vertical="top" wrapText="1"/>
    </xf>
    <xf numFmtId="43" fontId="42" fillId="0" borderId="19" xfId="68" applyFont="1" applyFill="1" applyBorder="1"/>
    <xf numFmtId="2" fontId="41" fillId="0" borderId="19" xfId="0" applyNumberFormat="1" applyFont="1" applyFill="1" applyBorder="1" applyAlignment="1">
      <alignment vertical="center" wrapText="1"/>
    </xf>
    <xf numFmtId="0" fontId="43" fillId="33" borderId="24" xfId="42" applyFont="1" applyFill="1" applyBorder="1" applyAlignment="1">
      <alignment horizontal="center" vertical="center" wrapText="1"/>
    </xf>
    <xf numFmtId="0" fontId="43" fillId="33" borderId="25" xfId="42" applyFont="1" applyFill="1" applyBorder="1" applyAlignment="1">
      <alignment horizontal="center" vertical="center" wrapText="1"/>
    </xf>
    <xf numFmtId="172" fontId="40" fillId="0" borderId="19" xfId="62" applyNumberFormat="1" applyFont="1" applyFill="1" applyBorder="1"/>
    <xf numFmtId="43" fontId="41" fillId="33" borderId="19" xfId="68" applyFont="1" applyFill="1" applyBorder="1" applyAlignment="1">
      <alignment horizontal="left" vertical="center"/>
    </xf>
    <xf numFmtId="0" fontId="43" fillId="0" borderId="19" xfId="0" applyFont="1" applyFill="1" applyBorder="1" applyAlignment="1">
      <alignment horizontal="left" wrapText="1"/>
    </xf>
    <xf numFmtId="0" fontId="40" fillId="0" borderId="19" xfId="0" applyFont="1" applyFill="1" applyBorder="1" applyAlignment="1">
      <alignment horizontal="center"/>
    </xf>
    <xf numFmtId="3" fontId="40" fillId="0" borderId="19" xfId="0" applyNumberFormat="1" applyFont="1" applyFill="1" applyBorder="1"/>
    <xf numFmtId="3" fontId="40" fillId="0" borderId="19" xfId="0" applyNumberFormat="1" applyFont="1" applyFill="1" applyBorder="1" applyAlignment="1">
      <alignment wrapText="1"/>
    </xf>
    <xf numFmtId="2" fontId="43" fillId="0" borderId="19" xfId="0" applyNumberFormat="1" applyFont="1" applyFill="1" applyBorder="1" applyAlignment="1">
      <alignment vertical="center" wrapText="1"/>
    </xf>
    <xf numFmtId="3" fontId="40" fillId="0" borderId="19" xfId="0" applyNumberFormat="1" applyFont="1" applyFill="1" applyBorder="1" applyAlignment="1">
      <alignment vertical="center"/>
    </xf>
    <xf numFmtId="0" fontId="41" fillId="33" borderId="19" xfId="0" applyNumberFormat="1" applyFont="1" applyFill="1" applyBorder="1" applyAlignment="1">
      <alignment vertical="center" wrapText="1"/>
    </xf>
    <xf numFmtId="0" fontId="42" fillId="33" borderId="19" xfId="0" applyFont="1" applyFill="1" applyBorder="1" applyAlignment="1">
      <alignment horizontal="center"/>
    </xf>
    <xf numFmtId="0" fontId="40" fillId="33" borderId="19" xfId="0" applyFont="1" applyFill="1" applyBorder="1"/>
    <xf numFmtId="3" fontId="42" fillId="33" borderId="19" xfId="0" applyNumberFormat="1" applyFont="1" applyFill="1" applyBorder="1"/>
    <xf numFmtId="0" fontId="43" fillId="33" borderId="19" xfId="0" applyNumberFormat="1" applyFont="1" applyFill="1" applyBorder="1" applyAlignment="1">
      <alignment vertical="center" wrapText="1"/>
    </xf>
    <xf numFmtId="0" fontId="40" fillId="33" borderId="19" xfId="0" applyFont="1" applyFill="1" applyBorder="1" applyAlignment="1">
      <alignment horizontal="center"/>
    </xf>
    <xf numFmtId="9" fontId="40" fillId="33" borderId="19" xfId="69" applyFont="1" applyFill="1" applyBorder="1"/>
    <xf numFmtId="0" fontId="41" fillId="0" borderId="19" xfId="0" applyFont="1" applyFill="1" applyBorder="1" applyAlignment="1">
      <alignment horizontal="left" wrapText="1"/>
    </xf>
    <xf numFmtId="3" fontId="42" fillId="0" borderId="19" xfId="0" applyNumberFormat="1" applyFont="1" applyFill="1" applyBorder="1"/>
    <xf numFmtId="0" fontId="63" fillId="34" borderId="0" xfId="0" applyFont="1" applyFill="1" applyBorder="1" applyAlignment="1" applyProtection="1">
      <alignment horizontal="center" vertical="center" wrapText="1" readingOrder="1"/>
    </xf>
    <xf numFmtId="170" fontId="34" fillId="34" borderId="11" xfId="0" applyNumberFormat="1" applyFont="1" applyFill="1" applyBorder="1" applyAlignment="1" applyProtection="1">
      <alignment horizontal="right" vertical="top" wrapText="1" readingOrder="1"/>
    </xf>
    <xf numFmtId="0" fontId="64" fillId="0" borderId="0" xfId="60" applyFont="1" applyAlignment="1">
      <alignment horizontal="center"/>
    </xf>
    <xf numFmtId="0" fontId="65" fillId="0" borderId="0" xfId="60" applyFont="1"/>
    <xf numFmtId="0" fontId="64" fillId="0" borderId="0" xfId="60" applyFont="1"/>
    <xf numFmtId="0" fontId="66" fillId="0" borderId="0" xfId="60" applyFont="1"/>
    <xf numFmtId="0" fontId="65" fillId="40" borderId="19" xfId="60" applyFont="1" applyFill="1" applyBorder="1"/>
    <xf numFmtId="0" fontId="65" fillId="40" borderId="19" xfId="60" applyFont="1" applyFill="1" applyBorder="1" applyAlignment="1">
      <alignment horizontal="center"/>
    </xf>
    <xf numFmtId="0" fontId="67" fillId="0" borderId="0" xfId="60" applyFont="1" applyAlignment="1">
      <alignment horizontal="center"/>
    </xf>
    <xf numFmtId="0" fontId="67" fillId="0" borderId="19" xfId="60" applyFont="1" applyBorder="1"/>
    <xf numFmtId="0" fontId="67" fillId="0" borderId="19" xfId="60" applyFont="1" applyBorder="1" applyAlignment="1">
      <alignment horizontal="center"/>
    </xf>
    <xf numFmtId="0" fontId="67" fillId="0" borderId="0" xfId="60" applyFont="1"/>
    <xf numFmtId="0" fontId="64" fillId="0" borderId="19" xfId="60" applyFont="1" applyBorder="1" applyAlignment="1">
      <alignment horizontal="center"/>
    </xf>
    <xf numFmtId="0" fontId="64" fillId="0" borderId="19" xfId="60" applyFont="1" applyBorder="1"/>
    <xf numFmtId="0" fontId="68" fillId="0" borderId="19" xfId="60" applyFont="1" applyBorder="1"/>
    <xf numFmtId="0" fontId="69" fillId="0" borderId="19" xfId="60" applyFont="1" applyBorder="1"/>
    <xf numFmtId="0" fontId="68" fillId="0" borderId="0" xfId="60" applyFont="1"/>
    <xf numFmtId="0" fontId="67" fillId="0" borderId="0" xfId="60" applyFont="1" applyAlignment="1">
      <alignment horizontal="left" wrapText="1"/>
    </xf>
    <xf numFmtId="0" fontId="65" fillId="0" borderId="0" xfId="60" applyFont="1" applyAlignment="1">
      <alignment horizontal="center"/>
    </xf>
    <xf numFmtId="0" fontId="70" fillId="0" borderId="0" xfId="60" applyFont="1" applyAlignment="1">
      <alignment horizontal="center"/>
    </xf>
    <xf numFmtId="0" fontId="70" fillId="0" borderId="0" xfId="60" applyFont="1"/>
    <xf numFmtId="0" fontId="71" fillId="0" borderId="0" xfId="60" applyFont="1"/>
    <xf numFmtId="0" fontId="72" fillId="0" borderId="0" xfId="60" applyFont="1"/>
    <xf numFmtId="0" fontId="73" fillId="0" borderId="0" xfId="60" applyFont="1"/>
    <xf numFmtId="0" fontId="74" fillId="34" borderId="14" xfId="0" applyFont="1" applyFill="1" applyBorder="1" applyAlignment="1" applyProtection="1">
      <alignment horizontal="left" wrapText="1" readingOrder="1"/>
    </xf>
  </cellXfs>
  <cellStyles count="70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1 2" xfId="53"/>
    <cellStyle name="Обычный 2 2 2 4 2 2 3" xfId="46"/>
    <cellStyle name="Обычный 2 2 2 4 2 2 3 2 2 2" xfId="58"/>
    <cellStyle name="Обычный 2 2 2 4 2 3" xfId="52"/>
    <cellStyle name="Обычный 2 2 2 5" xfId="48"/>
    <cellStyle name="Обычный 2 2 2 5 2" xfId="56"/>
    <cellStyle name="Обычный 2 2 4 2 2" xfId="43"/>
    <cellStyle name="Обычный 2 3 2" xfId="60"/>
    <cellStyle name="Обычный 2 3 4 2 2" xfId="47"/>
    <cellStyle name="Обычный 2 3 4 2 2 2" xfId="59"/>
    <cellStyle name="Обычный 2 3 5 3" xfId="49"/>
    <cellStyle name="Обычный 3" xfId="55"/>
    <cellStyle name="Обычный 4 2 3 2 2" xfId="44"/>
    <cellStyle name="Обычный 4 3" xfId="45"/>
    <cellStyle name="Обычный_Смета №19 Здание АБК и автогаражи. 2 2" xfId="6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4" builtinId="5"/>
    <cellStyle name="Процентный 2" xfId="69"/>
    <cellStyle name="Связанная ячейка" xfId="12" builtinId="24" customBuiltin="1"/>
    <cellStyle name="Текст предупреждения" xfId="14" builtinId="11" customBuiltin="1"/>
    <cellStyle name="Финансовый" xfId="63" builtinId="3"/>
    <cellStyle name="Финансовый 2" xfId="65"/>
    <cellStyle name="Финансовый 2 2" xfId="66"/>
    <cellStyle name="Финансовый 2 3" xfId="54"/>
    <cellStyle name="Финансовый 2 3 2" xfId="62"/>
    <cellStyle name="Финансовый 2 3 2 2 3" xfId="51"/>
    <cellStyle name="Финансовый 3" xfId="68"/>
    <cellStyle name="Финансовый 3 2 2" xfId="50"/>
    <cellStyle name="Финансовый 3 2 2 2" xfId="57"/>
    <cellStyle name="Финансовый 3 2 2 3" xfId="61"/>
    <cellStyle name="Хороший" xfId="6" builtinId="26" customBuiltin="1"/>
  </cellStyles>
  <dxfs count="0"/>
  <tableStyles count="0" defaultTableStyle="TableStyleMedium2" defaultPivotStyle="PivotStyleLight16"/>
  <colors>
    <mruColors>
      <color rgb="FFD9B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5</xdr:col>
          <xdr:colOff>133350</xdr:colOff>
          <xdr:row>3</xdr:row>
          <xdr:rowOff>31750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13</xdr:col>
          <xdr:colOff>298450</xdr:colOff>
          <xdr:row>32</xdr:row>
          <xdr:rowOff>63500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440083</xdr:colOff>
      <xdr:row>43</xdr:row>
      <xdr:rowOff>26394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851283" cy="71256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22</xdr:col>
      <xdr:colOff>252576</xdr:colOff>
      <xdr:row>86</xdr:row>
      <xdr:rowOff>86705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64400"/>
          <a:ext cx="12546176" cy="7020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21</xdr:col>
      <xdr:colOff>354112</xdr:colOff>
      <xdr:row>129</xdr:row>
      <xdr:rowOff>86705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363700"/>
          <a:ext cx="12088912" cy="70209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-01-01-28(2026-&#1058;&#1057;)ER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 elx_abc"/>
      <sheetName val="ra_abc4"/>
      <sheetName val="командировочные"/>
      <sheetName val="kenml"/>
    </sheetNames>
    <sheetDataSet>
      <sheetData sheetId="0">
        <row r="27">
          <cell r="F27">
            <v>1.048</v>
          </cell>
        </row>
        <row r="37">
          <cell r="F37">
            <v>1.048</v>
          </cell>
        </row>
      </sheetData>
      <sheetData sheetId="1">
        <row r="54">
          <cell r="G54">
            <v>1146153.2699999998</v>
          </cell>
        </row>
        <row r="77">
          <cell r="G77">
            <v>10282698.800000003</v>
          </cell>
        </row>
      </sheetData>
      <sheetData sheetId="2">
        <row r="9">
          <cell r="I9">
            <v>9456435.3484836295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showGridLines="0" workbookViewId="0">
      <selection activeCell="M12" sqref="M12"/>
    </sheetView>
  </sheetViews>
  <sheetFormatPr defaultRowHeight="13" x14ac:dyDescent="0.3"/>
  <cols>
    <col min="1" max="1" width="5.59765625" style="1" customWidth="1"/>
    <col min="2" max="2" width="17.09765625" style="1" customWidth="1"/>
    <col min="3" max="3" width="31" style="1" customWidth="1"/>
    <col min="4" max="8" width="11.09765625" style="1" customWidth="1"/>
    <col min="9" max="16384" width="8.796875" style="1"/>
  </cols>
  <sheetData>
    <row r="1" spans="1:8" x14ac:dyDescent="0.25">
      <c r="A1" s="172" t="s">
        <v>24</v>
      </c>
      <c r="B1" s="172" t="s">
        <v>24</v>
      </c>
      <c r="C1" s="274" t="s">
        <v>161</v>
      </c>
      <c r="D1" s="173" t="s">
        <v>137</v>
      </c>
      <c r="E1" s="173" t="s">
        <v>137</v>
      </c>
      <c r="F1" s="173" t="s">
        <v>137</v>
      </c>
      <c r="G1" s="173" t="s">
        <v>137</v>
      </c>
      <c r="H1" s="173" t="s">
        <v>137</v>
      </c>
    </row>
    <row r="2" spans="1:8" x14ac:dyDescent="0.25">
      <c r="A2" s="172" t="s">
        <v>0</v>
      </c>
      <c r="B2" s="172" t="s">
        <v>0</v>
      </c>
      <c r="C2" s="173" t="s">
        <v>224</v>
      </c>
      <c r="D2" s="173" t="s">
        <v>224</v>
      </c>
      <c r="E2" s="173" t="s">
        <v>224</v>
      </c>
      <c r="F2" s="173" t="s">
        <v>224</v>
      </c>
      <c r="G2" s="173" t="s">
        <v>224</v>
      </c>
      <c r="H2" s="173" t="s">
        <v>224</v>
      </c>
    </row>
    <row r="3" spans="1:8" x14ac:dyDescent="0.3">
      <c r="A3" s="174" t="s">
        <v>25</v>
      </c>
    </row>
    <row r="4" spans="1:8" x14ac:dyDescent="0.3">
      <c r="A4" s="174" t="s">
        <v>25</v>
      </c>
      <c r="B4" s="250" t="s">
        <v>331</v>
      </c>
      <c r="C4" s="250" t="s">
        <v>331</v>
      </c>
      <c r="D4" s="250" t="s">
        <v>331</v>
      </c>
      <c r="E4" s="250" t="s">
        <v>331</v>
      </c>
      <c r="F4" s="250" t="s">
        <v>331</v>
      </c>
      <c r="G4" s="250" t="s">
        <v>331</v>
      </c>
      <c r="H4" s="250" t="s">
        <v>331</v>
      </c>
    </row>
    <row r="5" spans="1:8" x14ac:dyDescent="0.25">
      <c r="A5" s="174" t="s">
        <v>1</v>
      </c>
      <c r="B5" s="175" t="s">
        <v>227</v>
      </c>
      <c r="C5" s="175" t="s">
        <v>227</v>
      </c>
      <c r="D5" s="175" t="s">
        <v>227</v>
      </c>
      <c r="E5" s="175" t="s">
        <v>227</v>
      </c>
      <c r="F5" s="175" t="s">
        <v>227</v>
      </c>
      <c r="G5" s="175" t="s">
        <v>227</v>
      </c>
      <c r="H5" s="175" t="s">
        <v>227</v>
      </c>
    </row>
    <row r="6" spans="1:8" x14ac:dyDescent="0.3">
      <c r="A6" s="174" t="s">
        <v>1</v>
      </c>
      <c r="B6" s="176" t="s">
        <v>2</v>
      </c>
      <c r="C6" s="176" t="s">
        <v>2</v>
      </c>
      <c r="D6" s="176" t="s">
        <v>2</v>
      </c>
      <c r="E6" s="176" t="s">
        <v>2</v>
      </c>
      <c r="F6" s="176" t="s">
        <v>2</v>
      </c>
      <c r="G6" s="176" t="s">
        <v>2</v>
      </c>
      <c r="H6" s="176" t="s">
        <v>2</v>
      </c>
    </row>
    <row r="7" spans="1:8" x14ac:dyDescent="0.25">
      <c r="A7" s="172" t="s">
        <v>19</v>
      </c>
      <c r="B7" s="172" t="s">
        <v>19</v>
      </c>
      <c r="C7" s="173" t="s">
        <v>254</v>
      </c>
      <c r="D7" s="173" t="s">
        <v>254</v>
      </c>
      <c r="E7" s="173" t="s">
        <v>254</v>
      </c>
      <c r="F7" s="173" t="s">
        <v>254</v>
      </c>
      <c r="G7" s="173" t="s">
        <v>254</v>
      </c>
      <c r="H7" s="173" t="s">
        <v>254</v>
      </c>
    </row>
    <row r="8" spans="1:8" x14ac:dyDescent="0.3">
      <c r="A8" s="171" t="s">
        <v>53</v>
      </c>
      <c r="B8" s="171" t="s">
        <v>53</v>
      </c>
      <c r="C8" s="171" t="s">
        <v>53</v>
      </c>
      <c r="D8" s="171" t="s">
        <v>53</v>
      </c>
      <c r="E8" s="171" t="s">
        <v>53</v>
      </c>
      <c r="F8" s="171" t="s">
        <v>53</v>
      </c>
      <c r="G8" s="171" t="s">
        <v>53</v>
      </c>
      <c r="H8" s="171" t="s">
        <v>53</v>
      </c>
    </row>
    <row r="9" spans="1:8" x14ac:dyDescent="0.3">
      <c r="A9" s="168" t="s">
        <v>255</v>
      </c>
      <c r="B9" s="168" t="s">
        <v>255</v>
      </c>
      <c r="C9" s="168" t="s">
        <v>255</v>
      </c>
      <c r="D9" s="168" t="s">
        <v>255</v>
      </c>
      <c r="E9" s="168" t="s">
        <v>255</v>
      </c>
      <c r="F9" s="168" t="s">
        <v>255</v>
      </c>
      <c r="G9" s="168" t="s">
        <v>255</v>
      </c>
      <c r="H9" s="168" t="s">
        <v>255</v>
      </c>
    </row>
    <row r="10" spans="1:8" ht="13" customHeight="1" x14ac:dyDescent="0.3">
      <c r="A10" s="169" t="s">
        <v>54</v>
      </c>
      <c r="B10" s="169" t="s">
        <v>55</v>
      </c>
      <c r="C10" s="169" t="s">
        <v>20</v>
      </c>
      <c r="D10" s="169" t="s">
        <v>3</v>
      </c>
      <c r="E10" s="169" t="s">
        <v>4</v>
      </c>
      <c r="F10" s="169" t="s">
        <v>5</v>
      </c>
      <c r="G10" s="169" t="s">
        <v>5</v>
      </c>
      <c r="H10" s="170" t="s">
        <v>5</v>
      </c>
    </row>
    <row r="11" spans="1:8" ht="46" x14ac:dyDescent="0.3">
      <c r="A11" s="169" t="s">
        <v>54</v>
      </c>
      <c r="B11" s="169" t="s">
        <v>55</v>
      </c>
      <c r="C11" s="169" t="s">
        <v>20</v>
      </c>
      <c r="D11" s="169" t="s">
        <v>3</v>
      </c>
      <c r="E11" s="169" t="s">
        <v>4</v>
      </c>
      <c r="F11" s="142" t="s">
        <v>56</v>
      </c>
      <c r="G11" s="142" t="s">
        <v>57</v>
      </c>
      <c r="H11" s="143" t="s">
        <v>58</v>
      </c>
    </row>
    <row r="12" spans="1:8" x14ac:dyDescent="0.3">
      <c r="A12" s="142" t="s">
        <v>6</v>
      </c>
      <c r="B12" s="142" t="s">
        <v>7</v>
      </c>
      <c r="C12" s="142" t="s">
        <v>14</v>
      </c>
      <c r="D12" s="142" t="s">
        <v>8</v>
      </c>
      <c r="E12" s="142" t="s">
        <v>13</v>
      </c>
      <c r="F12" s="142" t="s">
        <v>9</v>
      </c>
      <c r="G12" s="142" t="s">
        <v>22</v>
      </c>
      <c r="H12" s="143" t="s">
        <v>30</v>
      </c>
    </row>
    <row r="13" spans="1:8" ht="46" x14ac:dyDescent="0.3">
      <c r="A13" s="43" t="s">
        <v>6</v>
      </c>
      <c r="B13" s="43" t="s">
        <v>320</v>
      </c>
      <c r="C13" s="64" t="s">
        <v>321</v>
      </c>
      <c r="D13" s="43" t="s">
        <v>233</v>
      </c>
      <c r="E13" s="65">
        <v>0.03</v>
      </c>
      <c r="F13" s="67"/>
      <c r="G13" s="66"/>
      <c r="H13" s="69"/>
    </row>
    <row r="14" spans="1:8" ht="46" x14ac:dyDescent="0.3">
      <c r="A14" s="43" t="s">
        <v>7</v>
      </c>
      <c r="B14" s="43" t="s">
        <v>322</v>
      </c>
      <c r="C14" s="64" t="s">
        <v>323</v>
      </c>
      <c r="D14" s="43" t="s">
        <v>233</v>
      </c>
      <c r="E14" s="65">
        <v>0.56999999999999995</v>
      </c>
      <c r="F14" s="67"/>
      <c r="G14" s="66"/>
      <c r="H14" s="69"/>
    </row>
    <row r="15" spans="1:8" ht="46" x14ac:dyDescent="0.3">
      <c r="A15" s="43" t="s">
        <v>14</v>
      </c>
      <c r="B15" s="43" t="s">
        <v>324</v>
      </c>
      <c r="C15" s="64" t="s">
        <v>325</v>
      </c>
      <c r="D15" s="43" t="s">
        <v>233</v>
      </c>
      <c r="E15" s="158">
        <v>2E-3</v>
      </c>
      <c r="F15" s="67"/>
      <c r="G15" s="66"/>
      <c r="H15" s="69"/>
    </row>
    <row r="16" spans="1:8" ht="34.5" x14ac:dyDescent="0.3">
      <c r="A16" s="43" t="s">
        <v>8</v>
      </c>
      <c r="B16" s="43" t="s">
        <v>87</v>
      </c>
      <c r="C16" s="64" t="s">
        <v>88</v>
      </c>
      <c r="D16" s="43" t="s">
        <v>89</v>
      </c>
      <c r="E16" s="67">
        <v>286</v>
      </c>
      <c r="F16" s="68"/>
      <c r="G16" s="66"/>
      <c r="H16" s="69"/>
    </row>
    <row r="17" spans="1:8" ht="34.5" x14ac:dyDescent="0.3">
      <c r="A17" s="43" t="s">
        <v>13</v>
      </c>
      <c r="B17" s="43" t="s">
        <v>326</v>
      </c>
      <c r="C17" s="64" t="s">
        <v>239</v>
      </c>
      <c r="D17" s="43" t="s">
        <v>89</v>
      </c>
      <c r="E17" s="67">
        <v>572</v>
      </c>
      <c r="F17" s="68"/>
      <c r="G17" s="66"/>
      <c r="H17" s="69"/>
    </row>
    <row r="18" spans="1:8" ht="57.5" x14ac:dyDescent="0.3">
      <c r="A18" s="43" t="s">
        <v>9</v>
      </c>
      <c r="B18" s="43" t="s">
        <v>328</v>
      </c>
      <c r="C18" s="64" t="s">
        <v>332</v>
      </c>
      <c r="D18" s="43" t="s">
        <v>84</v>
      </c>
      <c r="E18" s="68">
        <v>6.2799999999999995E-2</v>
      </c>
      <c r="F18" s="67"/>
      <c r="G18" s="66"/>
      <c r="H18" s="69"/>
    </row>
    <row r="19" spans="1:8" ht="69" x14ac:dyDescent="0.3">
      <c r="A19" s="43" t="s">
        <v>22</v>
      </c>
      <c r="B19" s="43" t="s">
        <v>208</v>
      </c>
      <c r="C19" s="64" t="s">
        <v>209</v>
      </c>
      <c r="D19" s="43" t="s">
        <v>210</v>
      </c>
      <c r="E19" s="65">
        <v>55.63</v>
      </c>
      <c r="F19" s="67"/>
      <c r="G19" s="66"/>
      <c r="H19" s="69"/>
    </row>
    <row r="20" spans="1:8" ht="46" x14ac:dyDescent="0.3">
      <c r="A20" s="43" t="s">
        <v>30</v>
      </c>
      <c r="B20" s="43" t="s">
        <v>217</v>
      </c>
      <c r="C20" s="64" t="s">
        <v>218</v>
      </c>
      <c r="D20" s="43" t="s">
        <v>219</v>
      </c>
      <c r="E20" s="67">
        <v>690</v>
      </c>
      <c r="F20" s="68"/>
      <c r="G20" s="66"/>
      <c r="H20" s="69"/>
    </row>
    <row r="21" spans="1:8" x14ac:dyDescent="0.3">
      <c r="A21" s="167" t="s">
        <v>59</v>
      </c>
      <c r="B21" s="167" t="s">
        <v>59</v>
      </c>
      <c r="C21" s="167" t="s">
        <v>59</v>
      </c>
      <c r="D21" s="167" t="s">
        <v>59</v>
      </c>
      <c r="E21" s="167" t="s">
        <v>59</v>
      </c>
      <c r="F21" s="167" t="s">
        <v>59</v>
      </c>
      <c r="G21" s="167" t="s">
        <v>59</v>
      </c>
      <c r="H21" s="83">
        <v>2468.06</v>
      </c>
    </row>
    <row r="22" spans="1:8" x14ac:dyDescent="0.25">
      <c r="A22" s="71"/>
      <c r="B22" s="72"/>
      <c r="C22" s="73" t="s">
        <v>126</v>
      </c>
      <c r="D22" s="74"/>
      <c r="E22" s="75"/>
      <c r="F22" s="75"/>
      <c r="G22" s="75"/>
      <c r="H22" s="76"/>
    </row>
    <row r="23" spans="1:8" x14ac:dyDescent="0.3">
      <c r="A23" s="117"/>
      <c r="B23" s="117"/>
      <c r="C23" s="103" t="s">
        <v>127</v>
      </c>
      <c r="D23" s="104"/>
      <c r="E23" s="104"/>
      <c r="F23" s="105"/>
      <c r="G23" s="117"/>
      <c r="H23" s="106"/>
    </row>
    <row r="24" spans="1:8" x14ac:dyDescent="0.3">
      <c r="A24" s="117"/>
      <c r="B24" s="117"/>
      <c r="C24" s="107" t="s">
        <v>180</v>
      </c>
      <c r="D24" s="108"/>
      <c r="E24" s="102"/>
      <c r="F24" s="102"/>
      <c r="G24" s="117"/>
      <c r="H24" s="109"/>
    </row>
    <row r="25" spans="1:8" x14ac:dyDescent="0.3">
      <c r="A25" s="117"/>
      <c r="B25" s="117"/>
      <c r="C25" s="107" t="s">
        <v>120</v>
      </c>
      <c r="D25" s="108"/>
      <c r="E25" s="102"/>
      <c r="F25" s="102"/>
      <c r="G25" s="117"/>
      <c r="H25" s="109"/>
    </row>
    <row r="26" spans="1:8" x14ac:dyDescent="0.3">
      <c r="A26" s="117"/>
      <c r="B26" s="117"/>
      <c r="C26" s="107" t="s">
        <v>181</v>
      </c>
      <c r="D26" s="108"/>
      <c r="E26" s="102"/>
      <c r="F26" s="102"/>
      <c r="G26" s="117"/>
      <c r="H26" s="109"/>
    </row>
    <row r="27" spans="1:8" x14ac:dyDescent="0.3">
      <c r="A27" s="117"/>
      <c r="B27" s="117"/>
      <c r="C27" s="103" t="s">
        <v>182</v>
      </c>
      <c r="D27" s="108"/>
      <c r="E27" s="102"/>
      <c r="F27" s="102"/>
      <c r="G27" s="117"/>
      <c r="H27" s="109"/>
    </row>
    <row r="28" spans="1:8" x14ac:dyDescent="0.3">
      <c r="A28" s="117"/>
      <c r="B28" s="117"/>
      <c r="C28" s="103" t="s">
        <v>128</v>
      </c>
      <c r="D28" s="108"/>
      <c r="E28" s="102"/>
      <c r="F28" s="102"/>
      <c r="G28" s="117"/>
      <c r="H28" s="109"/>
    </row>
    <row r="29" spans="1:8" x14ac:dyDescent="0.3">
      <c r="A29" s="117"/>
      <c r="B29" s="117"/>
      <c r="C29" s="103" t="s">
        <v>171</v>
      </c>
      <c r="D29" s="108"/>
      <c r="E29" s="102"/>
      <c r="F29" s="102"/>
      <c r="G29" s="117"/>
      <c r="H29" s="109"/>
    </row>
    <row r="30" spans="1:8" x14ac:dyDescent="0.3">
      <c r="A30" s="117"/>
      <c r="B30" s="117"/>
      <c r="C30" s="103" t="s">
        <v>183</v>
      </c>
      <c r="D30" s="110">
        <v>0.02</v>
      </c>
      <c r="E30" s="102"/>
      <c r="F30" s="102"/>
      <c r="G30" s="117"/>
      <c r="H30" s="109"/>
    </row>
    <row r="31" spans="1:8" x14ac:dyDescent="0.3">
      <c r="A31" s="117"/>
      <c r="B31" s="117"/>
      <c r="C31" s="103" t="s">
        <v>184</v>
      </c>
      <c r="D31" s="110">
        <v>0.05</v>
      </c>
      <c r="E31" s="102"/>
      <c r="F31" s="102"/>
      <c r="G31" s="117"/>
      <c r="H31" s="109"/>
    </row>
    <row r="32" spans="1:8" x14ac:dyDescent="0.3">
      <c r="A32" s="117"/>
      <c r="B32" s="117"/>
      <c r="C32" s="103" t="s">
        <v>171</v>
      </c>
      <c r="D32" s="110"/>
      <c r="E32" s="102"/>
      <c r="F32" s="102"/>
      <c r="G32" s="117"/>
      <c r="H32" s="109"/>
    </row>
    <row r="33" spans="1:8" ht="39" x14ac:dyDescent="0.3">
      <c r="A33" s="117"/>
      <c r="B33" s="117"/>
      <c r="C33" s="103" t="s">
        <v>185</v>
      </c>
      <c r="D33" s="110">
        <v>0.03</v>
      </c>
      <c r="E33" s="102"/>
      <c r="F33" s="102"/>
      <c r="G33" s="117"/>
      <c r="H33" s="109"/>
    </row>
    <row r="34" spans="1:8" x14ac:dyDescent="0.3">
      <c r="A34" s="117"/>
      <c r="B34" s="117"/>
      <c r="C34" s="103" t="s">
        <v>186</v>
      </c>
      <c r="D34" s="111"/>
      <c r="E34" s="102"/>
      <c r="F34" s="102"/>
      <c r="G34" s="117"/>
      <c r="H34" s="109"/>
    </row>
    <row r="35" spans="1:8" ht="39" x14ac:dyDescent="0.3">
      <c r="A35" s="117"/>
      <c r="B35" s="117"/>
      <c r="C35" s="112" t="s">
        <v>187</v>
      </c>
      <c r="D35" s="111">
        <v>1.048</v>
      </c>
      <c r="E35" s="113"/>
      <c r="F35" s="113"/>
      <c r="G35" s="117"/>
      <c r="H35" s="114"/>
    </row>
    <row r="36" spans="1:8" ht="26" x14ac:dyDescent="0.3">
      <c r="A36" s="117"/>
      <c r="B36" s="117"/>
      <c r="C36" s="103" t="s">
        <v>129</v>
      </c>
      <c r="D36" s="108"/>
      <c r="E36" s="102"/>
      <c r="F36" s="102"/>
      <c r="G36" s="117"/>
      <c r="H36" s="109"/>
    </row>
    <row r="37" spans="1:8" x14ac:dyDescent="0.3">
      <c r="A37" s="117"/>
      <c r="B37" s="117"/>
      <c r="C37" s="103" t="s">
        <v>130</v>
      </c>
      <c r="D37" s="108"/>
      <c r="E37" s="102"/>
      <c r="F37" s="102"/>
      <c r="G37" s="117"/>
      <c r="H37" s="109"/>
    </row>
    <row r="38" spans="1:8" ht="26" x14ac:dyDescent="0.3">
      <c r="A38" s="117"/>
      <c r="B38" s="117"/>
      <c r="C38" s="103" t="s">
        <v>188</v>
      </c>
      <c r="D38" s="108"/>
      <c r="E38" s="102"/>
      <c r="F38" s="102"/>
      <c r="G38" s="117"/>
      <c r="H38" s="109"/>
    </row>
    <row r="39" spans="1:8" ht="39" x14ac:dyDescent="0.3">
      <c r="A39" s="117"/>
      <c r="B39" s="117"/>
      <c r="C39" s="118" t="s">
        <v>189</v>
      </c>
      <c r="D39" s="119"/>
      <c r="E39" s="120"/>
      <c r="F39" s="120"/>
      <c r="G39" s="160"/>
      <c r="H39" s="121"/>
    </row>
    <row r="40" spans="1:8" x14ac:dyDescent="0.3">
      <c r="A40" s="117"/>
      <c r="B40" s="117"/>
      <c r="C40" s="161" t="s">
        <v>131</v>
      </c>
      <c r="D40" s="162"/>
      <c r="E40" s="163"/>
      <c r="F40" s="163"/>
      <c r="G40" s="159"/>
      <c r="H40" s="164"/>
    </row>
    <row r="41" spans="1:8" x14ac:dyDescent="0.3">
      <c r="A41" s="117"/>
      <c r="B41" s="117"/>
      <c r="C41" s="115"/>
      <c r="D41" s="102"/>
      <c r="E41" s="102"/>
      <c r="F41" s="102"/>
      <c r="G41" s="117"/>
      <c r="H41" s="114"/>
    </row>
    <row r="42" spans="1:8" ht="26" x14ac:dyDescent="0.3">
      <c r="A42" s="117"/>
      <c r="B42" s="117"/>
      <c r="C42" s="116" t="s">
        <v>190</v>
      </c>
      <c r="D42" s="111">
        <v>1.048</v>
      </c>
      <c r="E42" s="102"/>
      <c r="F42" s="102"/>
      <c r="G42" s="117"/>
      <c r="H42" s="109"/>
    </row>
    <row r="43" spans="1:8" x14ac:dyDescent="0.3">
      <c r="A43" s="117"/>
      <c r="B43" s="117"/>
      <c r="C43" s="116" t="s">
        <v>191</v>
      </c>
      <c r="D43" s="102"/>
      <c r="E43" s="102"/>
      <c r="F43" s="102"/>
      <c r="G43" s="117"/>
      <c r="H43" s="109"/>
    </row>
    <row r="44" spans="1:8" ht="39" x14ac:dyDescent="0.3">
      <c r="A44" s="117"/>
      <c r="B44" s="117"/>
      <c r="C44" s="165" t="s">
        <v>192</v>
      </c>
      <c r="D44" s="163"/>
      <c r="E44" s="163"/>
      <c r="F44" s="163"/>
      <c r="G44" s="159"/>
      <c r="H44" s="166"/>
    </row>
  </sheetData>
  <mergeCells count="20">
    <mergeCell ref="A8:H8"/>
    <mergeCell ref="A1:B1"/>
    <mergeCell ref="C1:H1"/>
    <mergeCell ref="A2:B2"/>
    <mergeCell ref="C2:H2"/>
    <mergeCell ref="A3:A4"/>
    <mergeCell ref="B4:H4"/>
    <mergeCell ref="A5:A6"/>
    <mergeCell ref="B5:H5"/>
    <mergeCell ref="B6:H6"/>
    <mergeCell ref="A7:B7"/>
    <mergeCell ref="C7:H7"/>
    <mergeCell ref="A9:H9"/>
    <mergeCell ref="A10:A11"/>
    <mergeCell ref="B10:B11"/>
    <mergeCell ref="C10:C11"/>
    <mergeCell ref="D10:D11"/>
    <mergeCell ref="E10:E11"/>
    <mergeCell ref="F10:H10"/>
    <mergeCell ref="A21:G21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showGridLines="0" tabSelected="1" topLeftCell="A34" workbookViewId="0">
      <selection activeCell="H39" sqref="H39"/>
    </sheetView>
  </sheetViews>
  <sheetFormatPr defaultRowHeight="13" x14ac:dyDescent="0.3"/>
  <cols>
    <col min="1" max="1" width="5.59765625" style="1" customWidth="1"/>
    <col min="2" max="2" width="17.09765625" style="1" customWidth="1"/>
    <col min="3" max="3" width="31" style="1" customWidth="1"/>
    <col min="4" max="8" width="11.09765625" style="1" customWidth="1"/>
    <col min="9" max="16384" width="8.796875" style="1"/>
  </cols>
  <sheetData>
    <row r="1" spans="1:8" x14ac:dyDescent="0.25">
      <c r="A1" s="172" t="s">
        <v>24</v>
      </c>
      <c r="B1" s="172" t="s">
        <v>24</v>
      </c>
      <c r="C1" s="274" t="s">
        <v>161</v>
      </c>
      <c r="D1" s="173" t="s">
        <v>137</v>
      </c>
      <c r="E1" s="173" t="s">
        <v>137</v>
      </c>
      <c r="F1" s="173" t="s">
        <v>137</v>
      </c>
      <c r="G1" s="173" t="s">
        <v>137</v>
      </c>
      <c r="H1" s="173" t="s">
        <v>137</v>
      </c>
    </row>
    <row r="2" spans="1:8" x14ac:dyDescent="0.25">
      <c r="A2" s="172" t="s">
        <v>0</v>
      </c>
      <c r="B2" s="172" t="s">
        <v>0</v>
      </c>
      <c r="C2" s="173" t="s">
        <v>224</v>
      </c>
      <c r="D2" s="173" t="s">
        <v>224</v>
      </c>
      <c r="E2" s="173" t="s">
        <v>224</v>
      </c>
      <c r="F2" s="173" t="s">
        <v>224</v>
      </c>
      <c r="G2" s="173" t="s">
        <v>224</v>
      </c>
      <c r="H2" s="173" t="s">
        <v>224</v>
      </c>
    </row>
    <row r="3" spans="1:8" x14ac:dyDescent="0.3">
      <c r="A3" s="174" t="s">
        <v>25</v>
      </c>
    </row>
    <row r="4" spans="1:8" x14ac:dyDescent="0.3">
      <c r="A4" s="174" t="s">
        <v>25</v>
      </c>
      <c r="B4" s="250" t="s">
        <v>331</v>
      </c>
      <c r="C4" s="250" t="s">
        <v>331</v>
      </c>
      <c r="D4" s="250" t="s">
        <v>331</v>
      </c>
      <c r="E4" s="250" t="s">
        <v>331</v>
      </c>
      <c r="F4" s="250" t="s">
        <v>331</v>
      </c>
      <c r="G4" s="250" t="s">
        <v>331</v>
      </c>
      <c r="H4" s="250" t="s">
        <v>331</v>
      </c>
    </row>
    <row r="5" spans="1:8" x14ac:dyDescent="0.25">
      <c r="A5" s="174" t="s">
        <v>1</v>
      </c>
      <c r="B5" s="175" t="s">
        <v>227</v>
      </c>
      <c r="C5" s="175" t="s">
        <v>227</v>
      </c>
      <c r="D5" s="175" t="s">
        <v>227</v>
      </c>
      <c r="E5" s="175" t="s">
        <v>227</v>
      </c>
      <c r="F5" s="175" t="s">
        <v>227</v>
      </c>
      <c r="G5" s="175" t="s">
        <v>227</v>
      </c>
      <c r="H5" s="175" t="s">
        <v>227</v>
      </c>
    </row>
    <row r="6" spans="1:8" x14ac:dyDescent="0.3">
      <c r="A6" s="174" t="s">
        <v>1</v>
      </c>
      <c r="B6" s="176" t="s">
        <v>2</v>
      </c>
      <c r="C6" s="176" t="s">
        <v>2</v>
      </c>
      <c r="D6" s="176" t="s">
        <v>2</v>
      </c>
      <c r="E6" s="176" t="s">
        <v>2</v>
      </c>
      <c r="F6" s="176" t="s">
        <v>2</v>
      </c>
      <c r="G6" s="176" t="s">
        <v>2</v>
      </c>
      <c r="H6" s="176" t="s">
        <v>2</v>
      </c>
    </row>
    <row r="7" spans="1:8" x14ac:dyDescent="0.25">
      <c r="A7" s="172" t="s">
        <v>19</v>
      </c>
      <c r="B7" s="172" t="s">
        <v>19</v>
      </c>
      <c r="C7" s="173" t="s">
        <v>254</v>
      </c>
      <c r="D7" s="173" t="s">
        <v>254</v>
      </c>
      <c r="E7" s="173" t="s">
        <v>254</v>
      </c>
      <c r="F7" s="173" t="s">
        <v>254</v>
      </c>
      <c r="G7" s="173" t="s">
        <v>254</v>
      </c>
      <c r="H7" s="173" t="s">
        <v>254</v>
      </c>
    </row>
    <row r="8" spans="1:8" x14ac:dyDescent="0.3">
      <c r="A8" s="171" t="s">
        <v>53</v>
      </c>
      <c r="B8" s="171" t="s">
        <v>53</v>
      </c>
      <c r="C8" s="171" t="s">
        <v>53</v>
      </c>
      <c r="D8" s="171" t="s">
        <v>53</v>
      </c>
      <c r="E8" s="171" t="s">
        <v>53</v>
      </c>
      <c r="F8" s="171" t="s">
        <v>53</v>
      </c>
      <c r="G8" s="171" t="s">
        <v>53</v>
      </c>
      <c r="H8" s="171" t="s">
        <v>53</v>
      </c>
    </row>
    <row r="9" spans="1:8" x14ac:dyDescent="0.3">
      <c r="A9" s="168" t="s">
        <v>255</v>
      </c>
      <c r="B9" s="168" t="s">
        <v>255</v>
      </c>
      <c r="C9" s="168" t="s">
        <v>255</v>
      </c>
      <c r="D9" s="168" t="s">
        <v>255</v>
      </c>
      <c r="E9" s="168" t="s">
        <v>255</v>
      </c>
      <c r="F9" s="168" t="s">
        <v>255</v>
      </c>
      <c r="G9" s="168" t="s">
        <v>255</v>
      </c>
      <c r="H9" s="168" t="s">
        <v>255</v>
      </c>
    </row>
    <row r="10" spans="1:8" ht="13" customHeight="1" x14ac:dyDescent="0.3">
      <c r="A10" s="169" t="s">
        <v>54</v>
      </c>
      <c r="B10" s="169" t="s">
        <v>55</v>
      </c>
      <c r="C10" s="169" t="s">
        <v>20</v>
      </c>
      <c r="D10" s="169" t="s">
        <v>3</v>
      </c>
      <c r="E10" s="169" t="s">
        <v>4</v>
      </c>
      <c r="F10" s="169" t="s">
        <v>5</v>
      </c>
      <c r="G10" s="169" t="s">
        <v>5</v>
      </c>
      <c r="H10" s="170" t="s">
        <v>5</v>
      </c>
    </row>
    <row r="11" spans="1:8" ht="46" x14ac:dyDescent="0.3">
      <c r="A11" s="169" t="s">
        <v>54</v>
      </c>
      <c r="B11" s="169" t="s">
        <v>55</v>
      </c>
      <c r="C11" s="169" t="s">
        <v>20</v>
      </c>
      <c r="D11" s="169" t="s">
        <v>3</v>
      </c>
      <c r="E11" s="169" t="s">
        <v>4</v>
      </c>
      <c r="F11" s="142" t="s">
        <v>56</v>
      </c>
      <c r="G11" s="142" t="s">
        <v>57</v>
      </c>
      <c r="H11" s="143" t="s">
        <v>58</v>
      </c>
    </row>
    <row r="12" spans="1:8" x14ac:dyDescent="0.3">
      <c r="A12" s="142" t="s">
        <v>6</v>
      </c>
      <c r="B12" s="142" t="s">
        <v>7</v>
      </c>
      <c r="C12" s="142" t="s">
        <v>14</v>
      </c>
      <c r="D12" s="142" t="s">
        <v>8</v>
      </c>
      <c r="E12" s="142" t="s">
        <v>13</v>
      </c>
      <c r="F12" s="142" t="s">
        <v>9</v>
      </c>
      <c r="G12" s="142" t="s">
        <v>22</v>
      </c>
      <c r="H12" s="143" t="s">
        <v>30</v>
      </c>
    </row>
    <row r="13" spans="1:8" ht="46" x14ac:dyDescent="0.3">
      <c r="A13" s="43" t="s">
        <v>6</v>
      </c>
      <c r="B13" s="43" t="s">
        <v>320</v>
      </c>
      <c r="C13" s="64" t="s">
        <v>321</v>
      </c>
      <c r="D13" s="43" t="s">
        <v>233</v>
      </c>
      <c r="E13" s="65">
        <v>0.03</v>
      </c>
      <c r="F13" s="67">
        <v>415</v>
      </c>
      <c r="G13" s="66">
        <v>1.1200000000000001</v>
      </c>
      <c r="H13" s="69">
        <v>13.94</v>
      </c>
    </row>
    <row r="14" spans="1:8" ht="46" x14ac:dyDescent="0.3">
      <c r="A14" s="43" t="s">
        <v>7</v>
      </c>
      <c r="B14" s="43" t="s">
        <v>322</v>
      </c>
      <c r="C14" s="64" t="s">
        <v>323</v>
      </c>
      <c r="D14" s="43" t="s">
        <v>233</v>
      </c>
      <c r="E14" s="65">
        <v>0.56999999999999995</v>
      </c>
      <c r="F14" s="67">
        <v>626</v>
      </c>
      <c r="G14" s="66">
        <v>1.1200000000000001</v>
      </c>
      <c r="H14" s="69">
        <v>399.64</v>
      </c>
    </row>
    <row r="15" spans="1:8" ht="46" x14ac:dyDescent="0.3">
      <c r="A15" s="43" t="s">
        <v>14</v>
      </c>
      <c r="B15" s="43" t="s">
        <v>324</v>
      </c>
      <c r="C15" s="64" t="s">
        <v>325</v>
      </c>
      <c r="D15" s="43" t="s">
        <v>233</v>
      </c>
      <c r="E15" s="158">
        <v>2E-3</v>
      </c>
      <c r="F15" s="67">
        <v>807</v>
      </c>
      <c r="G15" s="66">
        <v>1.1200000000000001</v>
      </c>
      <c r="H15" s="69">
        <v>1.81</v>
      </c>
    </row>
    <row r="16" spans="1:8" ht="34.5" x14ac:dyDescent="0.3">
      <c r="A16" s="43" t="s">
        <v>8</v>
      </c>
      <c r="B16" s="43" t="s">
        <v>87</v>
      </c>
      <c r="C16" s="64" t="s">
        <v>88</v>
      </c>
      <c r="D16" s="43" t="s">
        <v>89</v>
      </c>
      <c r="E16" s="67">
        <v>286</v>
      </c>
      <c r="F16" s="68">
        <v>2.9499999999999998E-2</v>
      </c>
      <c r="G16" s="66">
        <v>1.06</v>
      </c>
      <c r="H16" s="69">
        <v>8.94</v>
      </c>
    </row>
    <row r="17" spans="1:8" ht="34.5" x14ac:dyDescent="0.3">
      <c r="A17" s="43" t="s">
        <v>13</v>
      </c>
      <c r="B17" s="43" t="s">
        <v>326</v>
      </c>
      <c r="C17" s="64" t="s">
        <v>239</v>
      </c>
      <c r="D17" s="43" t="s">
        <v>89</v>
      </c>
      <c r="E17" s="67">
        <v>572</v>
      </c>
      <c r="F17" s="68">
        <v>2.0400000000000001E-2</v>
      </c>
      <c r="G17" s="66">
        <v>1.06</v>
      </c>
      <c r="H17" s="69">
        <v>12.37</v>
      </c>
    </row>
    <row r="18" spans="1:8" ht="57.5" x14ac:dyDescent="0.3">
      <c r="A18" s="43" t="s">
        <v>9</v>
      </c>
      <c r="B18" s="43" t="s">
        <v>328</v>
      </c>
      <c r="C18" s="64" t="s">
        <v>332</v>
      </c>
      <c r="D18" s="43" t="s">
        <v>84</v>
      </c>
      <c r="E18" s="68">
        <v>6.2799999999999995E-2</v>
      </c>
      <c r="F18" s="67">
        <v>161</v>
      </c>
      <c r="G18" s="66">
        <v>1.1200000000000001</v>
      </c>
      <c r="H18" s="69">
        <v>11.32</v>
      </c>
    </row>
    <row r="19" spans="1:8" ht="69" x14ac:dyDescent="0.3">
      <c r="A19" s="43" t="s">
        <v>22</v>
      </c>
      <c r="B19" s="43" t="s">
        <v>208</v>
      </c>
      <c r="C19" s="64" t="s">
        <v>209</v>
      </c>
      <c r="D19" s="43" t="s">
        <v>210</v>
      </c>
      <c r="E19" s="65">
        <v>55.63</v>
      </c>
      <c r="F19" s="67">
        <v>14</v>
      </c>
      <c r="G19" s="66">
        <v>1.1200000000000001</v>
      </c>
      <c r="H19" s="69">
        <v>872.28</v>
      </c>
    </row>
    <row r="20" spans="1:8" ht="46" x14ac:dyDescent="0.3">
      <c r="A20" s="43" t="s">
        <v>30</v>
      </c>
      <c r="B20" s="43" t="s">
        <v>217</v>
      </c>
      <c r="C20" s="64" t="s">
        <v>218</v>
      </c>
      <c r="D20" s="43" t="s">
        <v>219</v>
      </c>
      <c r="E20" s="67">
        <v>690</v>
      </c>
      <c r="F20" s="68">
        <v>1.4852000000000001</v>
      </c>
      <c r="G20" s="66">
        <v>1.1200000000000001</v>
      </c>
      <c r="H20" s="69">
        <v>1147.76</v>
      </c>
    </row>
    <row r="21" spans="1:8" x14ac:dyDescent="0.3">
      <c r="A21" s="167" t="s">
        <v>59</v>
      </c>
      <c r="B21" s="167" t="s">
        <v>59</v>
      </c>
      <c r="C21" s="167" t="s">
        <v>59</v>
      </c>
      <c r="D21" s="167" t="s">
        <v>59</v>
      </c>
      <c r="E21" s="167" t="s">
        <v>59</v>
      </c>
      <c r="F21" s="167" t="s">
        <v>59</v>
      </c>
      <c r="G21" s="167" t="s">
        <v>59</v>
      </c>
      <c r="H21" s="83">
        <v>2468.06</v>
      </c>
    </row>
    <row r="22" spans="1:8" x14ac:dyDescent="0.25">
      <c r="A22" s="71"/>
      <c r="B22" s="72"/>
      <c r="C22" s="73" t="s">
        <v>126</v>
      </c>
      <c r="D22" s="74"/>
      <c r="E22" s="75"/>
      <c r="F22" s="75"/>
      <c r="G22" s="75"/>
      <c r="H22" s="76">
        <f>H21</f>
        <v>2468.06</v>
      </c>
    </row>
    <row r="23" spans="1:8" x14ac:dyDescent="0.3">
      <c r="A23" s="117"/>
      <c r="B23" s="117"/>
      <c r="C23" s="103" t="s">
        <v>127</v>
      </c>
      <c r="D23" s="104"/>
      <c r="E23" s="104"/>
      <c r="F23" s="105"/>
      <c r="G23" s="117"/>
      <c r="H23" s="106">
        <v>6701</v>
      </c>
    </row>
    <row r="24" spans="1:8" x14ac:dyDescent="0.3">
      <c r="A24" s="117"/>
      <c r="B24" s="117"/>
      <c r="C24" s="107" t="s">
        <v>180</v>
      </c>
      <c r="D24" s="108"/>
      <c r="E24" s="102"/>
      <c r="F24" s="102"/>
      <c r="G24" s="117"/>
      <c r="H24" s="109">
        <f>H22*H23</f>
        <v>16538470</v>
      </c>
    </row>
    <row r="25" spans="1:8" x14ac:dyDescent="0.3">
      <c r="A25" s="117"/>
      <c r="B25" s="117"/>
      <c r="C25" s="107" t="s">
        <v>120</v>
      </c>
      <c r="D25" s="108"/>
      <c r="E25" s="102"/>
      <c r="F25" s="102"/>
      <c r="G25" s="117"/>
      <c r="H25" s="109">
        <f>'РС '!I76</f>
        <v>1672383</v>
      </c>
    </row>
    <row r="26" spans="1:8" x14ac:dyDescent="0.3">
      <c r="A26" s="117"/>
      <c r="B26" s="117"/>
      <c r="C26" s="107" t="s">
        <v>181</v>
      </c>
      <c r="D26" s="108"/>
      <c r="E26" s="102"/>
      <c r="F26" s="102"/>
      <c r="G26" s="117"/>
      <c r="H26" s="109">
        <v>0</v>
      </c>
    </row>
    <row r="27" spans="1:8" x14ac:dyDescent="0.3">
      <c r="A27" s="117"/>
      <c r="B27" s="117"/>
      <c r="C27" s="103" t="s">
        <v>182</v>
      </c>
      <c r="D27" s="108"/>
      <c r="E27" s="102"/>
      <c r="F27" s="102"/>
      <c r="G27" s="117"/>
      <c r="H27" s="109">
        <v>0</v>
      </c>
    </row>
    <row r="28" spans="1:8" x14ac:dyDescent="0.3">
      <c r="A28" s="117"/>
      <c r="B28" s="117"/>
      <c r="C28" s="103" t="s">
        <v>128</v>
      </c>
      <c r="D28" s="108"/>
      <c r="E28" s="102"/>
      <c r="F28" s="102"/>
      <c r="G28" s="117"/>
      <c r="H28" s="109">
        <v>0</v>
      </c>
    </row>
    <row r="29" spans="1:8" x14ac:dyDescent="0.3">
      <c r="A29" s="117"/>
      <c r="B29" s="117"/>
      <c r="C29" s="103" t="s">
        <v>171</v>
      </c>
      <c r="D29" s="108"/>
      <c r="E29" s="102"/>
      <c r="F29" s="102"/>
      <c r="G29" s="117"/>
      <c r="H29" s="109">
        <f>SUM(H24:H28)</f>
        <v>18210853</v>
      </c>
    </row>
    <row r="30" spans="1:8" x14ac:dyDescent="0.3">
      <c r="A30" s="117"/>
      <c r="B30" s="117"/>
      <c r="C30" s="103" t="s">
        <v>183</v>
      </c>
      <c r="D30" s="110">
        <v>0.02</v>
      </c>
      <c r="E30" s="102"/>
      <c r="F30" s="102"/>
      <c r="G30" s="117"/>
      <c r="H30" s="109">
        <f>SUM(H25:H27)*D30</f>
        <v>33448</v>
      </c>
    </row>
    <row r="31" spans="1:8" x14ac:dyDescent="0.3">
      <c r="A31" s="117"/>
      <c r="B31" s="117"/>
      <c r="C31" s="103" t="s">
        <v>184</v>
      </c>
      <c r="D31" s="110">
        <v>0.05</v>
      </c>
      <c r="E31" s="102"/>
      <c r="F31" s="102"/>
      <c r="G31" s="117"/>
      <c r="H31" s="109">
        <f>(H25+H26+H27+H30)*D31</f>
        <v>85292</v>
      </c>
    </row>
    <row r="32" spans="1:8" x14ac:dyDescent="0.3">
      <c r="A32" s="117"/>
      <c r="B32" s="117"/>
      <c r="C32" s="103" t="s">
        <v>171</v>
      </c>
      <c r="D32" s="110"/>
      <c r="E32" s="102"/>
      <c r="F32" s="102"/>
      <c r="G32" s="117"/>
      <c r="H32" s="109">
        <f>SUM(H29:H31)</f>
        <v>18329593</v>
      </c>
    </row>
    <row r="33" spans="1:8" ht="39" x14ac:dyDescent="0.3">
      <c r="A33" s="117"/>
      <c r="B33" s="117"/>
      <c r="C33" s="103" t="s">
        <v>185</v>
      </c>
      <c r="D33" s="110">
        <v>0.03</v>
      </c>
      <c r="E33" s="102"/>
      <c r="F33" s="102"/>
      <c r="G33" s="117"/>
      <c r="H33" s="109">
        <f>ROUND((H32-H28-H31)*D33,0)</f>
        <v>547329</v>
      </c>
    </row>
    <row r="34" spans="1:8" x14ac:dyDescent="0.3">
      <c r="A34" s="117"/>
      <c r="B34" s="117"/>
      <c r="C34" s="103" t="s">
        <v>186</v>
      </c>
      <c r="D34" s="111"/>
      <c r="E34" s="102"/>
      <c r="F34" s="102"/>
      <c r="G34" s="117"/>
      <c r="H34" s="109">
        <f>SUM(H32:H33)</f>
        <v>18876922</v>
      </c>
    </row>
    <row r="35" spans="1:8" ht="39" x14ac:dyDescent="0.3">
      <c r="A35" s="117"/>
      <c r="B35" s="117"/>
      <c r="C35" s="112" t="s">
        <v>187</v>
      </c>
      <c r="D35" s="111">
        <v>1.048</v>
      </c>
      <c r="E35" s="113"/>
      <c r="F35" s="113"/>
      <c r="G35" s="117"/>
      <c r="H35" s="114">
        <f>ROUND(((H34-H24)*D35+H24),0)</f>
        <v>18989168</v>
      </c>
    </row>
    <row r="36" spans="1:8" ht="26" x14ac:dyDescent="0.3">
      <c r="A36" s="117"/>
      <c r="B36" s="117"/>
      <c r="C36" s="103" t="s">
        <v>129</v>
      </c>
      <c r="D36" s="108"/>
      <c r="E36" s="102"/>
      <c r="F36" s="102"/>
      <c r="G36" s="117"/>
      <c r="H36" s="109">
        <f>КР!I9</f>
        <v>9224649</v>
      </c>
    </row>
    <row r="37" spans="1:8" x14ac:dyDescent="0.3">
      <c r="A37" s="117"/>
      <c r="B37" s="117"/>
      <c r="C37" s="103" t="s">
        <v>130</v>
      </c>
      <c r="D37" s="108"/>
      <c r="E37" s="102"/>
      <c r="F37" s="102"/>
      <c r="G37" s="117"/>
      <c r="H37" s="109"/>
    </row>
    <row r="38" spans="1:8" ht="26" x14ac:dyDescent="0.3">
      <c r="A38" s="117"/>
      <c r="B38" s="117"/>
      <c r="C38" s="103" t="s">
        <v>188</v>
      </c>
      <c r="D38" s="108"/>
      <c r="E38" s="102"/>
      <c r="F38" s="102"/>
      <c r="G38" s="117"/>
      <c r="H38" s="109">
        <v>0</v>
      </c>
    </row>
    <row r="39" spans="1:8" ht="39" x14ac:dyDescent="0.3">
      <c r="A39" s="117"/>
      <c r="B39" s="117"/>
      <c r="C39" s="118" t="s">
        <v>189</v>
      </c>
      <c r="D39" s="119"/>
      <c r="E39" s="120"/>
      <c r="F39" s="120"/>
      <c r="G39" s="160"/>
      <c r="H39" s="121">
        <f>SUM(H35:H38)</f>
        <v>28213817</v>
      </c>
    </row>
    <row r="40" spans="1:8" x14ac:dyDescent="0.3">
      <c r="A40" s="117"/>
      <c r="B40" s="117"/>
      <c r="C40" s="161" t="s">
        <v>131</v>
      </c>
      <c r="D40" s="162"/>
      <c r="E40" s="163"/>
      <c r="F40" s="163"/>
      <c r="G40" s="159"/>
      <c r="H40" s="164">
        <f>(H27+H28)*D35/H39</f>
        <v>0</v>
      </c>
    </row>
    <row r="41" spans="1:8" x14ac:dyDescent="0.3">
      <c r="A41" s="117"/>
      <c r="B41" s="117"/>
      <c r="C41" s="115"/>
      <c r="D41" s="102"/>
      <c r="E41" s="102"/>
      <c r="F41" s="102"/>
      <c r="G41" s="117"/>
      <c r="H41" s="114"/>
    </row>
    <row r="42" spans="1:8" ht="26" x14ac:dyDescent="0.3">
      <c r="A42" s="117"/>
      <c r="B42" s="117"/>
      <c r="C42" s="116" t="s">
        <v>190</v>
      </c>
      <c r="D42" s="111">
        <v>1.048</v>
      </c>
      <c r="E42" s="102"/>
      <c r="F42" s="102"/>
      <c r="G42" s="117"/>
      <c r="H42" s="109">
        <f>'РС '!I117*ЦСЦЭ!D42</f>
        <v>10887289</v>
      </c>
    </row>
    <row r="43" spans="1:8" x14ac:dyDescent="0.3">
      <c r="A43" s="117"/>
      <c r="B43" s="117"/>
      <c r="C43" s="116" t="s">
        <v>191</v>
      </c>
      <c r="D43" s="102"/>
      <c r="E43" s="102"/>
      <c r="F43" s="102"/>
      <c r="G43" s="117"/>
      <c r="H43" s="109">
        <v>0</v>
      </c>
    </row>
    <row r="44" spans="1:8" ht="39" x14ac:dyDescent="0.3">
      <c r="A44" s="117"/>
      <c r="B44" s="117"/>
      <c r="C44" s="165" t="s">
        <v>192</v>
      </c>
      <c r="D44" s="163"/>
      <c r="E44" s="163"/>
      <c r="F44" s="163"/>
      <c r="G44" s="159"/>
      <c r="H44" s="166">
        <f>H39+H42+H43</f>
        <v>39101106</v>
      </c>
    </row>
    <row r="46" spans="1:8" x14ac:dyDescent="0.3">
      <c r="B46" s="122"/>
      <c r="C46" s="123" t="s">
        <v>193</v>
      </c>
      <c r="D46" s="124"/>
      <c r="E46" s="125"/>
      <c r="F46" s="126"/>
      <c r="G46" s="127"/>
      <c r="H46" s="128"/>
    </row>
    <row r="47" spans="1:8" x14ac:dyDescent="0.3">
      <c r="B47" s="122"/>
      <c r="C47" s="129" t="s">
        <v>194</v>
      </c>
      <c r="D47" s="129"/>
      <c r="E47" s="130" t="s">
        <v>195</v>
      </c>
      <c r="F47" s="131"/>
      <c r="G47" s="132" t="s">
        <v>333</v>
      </c>
    </row>
    <row r="48" spans="1:8" x14ac:dyDescent="0.3">
      <c r="B48" s="133"/>
      <c r="C48" s="134" t="s">
        <v>196</v>
      </c>
      <c r="D48" s="124"/>
      <c r="E48" s="135"/>
      <c r="F48" s="124"/>
      <c r="G48" s="136"/>
    </row>
    <row r="49" spans="2:7" x14ac:dyDescent="0.3">
      <c r="B49" s="124"/>
      <c r="C49" s="137"/>
      <c r="D49" s="124"/>
      <c r="E49" s="135"/>
      <c r="F49" s="124"/>
      <c r="G49" s="136"/>
    </row>
    <row r="50" spans="2:7" x14ac:dyDescent="0.3">
      <c r="B50" s="124"/>
      <c r="C50" s="137" t="s">
        <v>197</v>
      </c>
      <c r="D50" s="124"/>
      <c r="E50" s="135" t="s">
        <v>198</v>
      </c>
      <c r="F50" s="124"/>
      <c r="G50" s="138" t="str">
        <f>G47</f>
        <v>23.03.2026г.</v>
      </c>
    </row>
    <row r="51" spans="2:7" x14ac:dyDescent="0.3">
      <c r="B51" s="124"/>
      <c r="C51" s="125"/>
      <c r="D51" s="124"/>
      <c r="E51" s="135"/>
      <c r="F51" s="124"/>
      <c r="G51" s="136"/>
    </row>
    <row r="52" spans="2:7" x14ac:dyDescent="0.3">
      <c r="B52" s="124"/>
      <c r="C52" s="137" t="s">
        <v>199</v>
      </c>
      <c r="D52" s="124"/>
      <c r="E52" s="135" t="s">
        <v>200</v>
      </c>
      <c r="F52" s="124"/>
      <c r="G52" s="138" t="str">
        <f>G50</f>
        <v>23.03.2026г.</v>
      </c>
    </row>
  </sheetData>
  <mergeCells count="20">
    <mergeCell ref="A21:G21"/>
    <mergeCell ref="C7:H7"/>
    <mergeCell ref="A8:H8"/>
    <mergeCell ref="A9:H9"/>
    <mergeCell ref="A1:B1"/>
    <mergeCell ref="A2:B2"/>
    <mergeCell ref="A3:A4"/>
    <mergeCell ref="C1:H1"/>
    <mergeCell ref="C2:H2"/>
    <mergeCell ref="B4:H4"/>
    <mergeCell ref="F10:H10"/>
    <mergeCell ref="A5:A6"/>
    <mergeCell ref="A7:B7"/>
    <mergeCell ref="A10:A11"/>
    <mergeCell ref="B10:B11"/>
    <mergeCell ref="C10:C11"/>
    <mergeCell ref="D10:D11"/>
    <mergeCell ref="E10:E11"/>
    <mergeCell ref="B5:H5"/>
    <mergeCell ref="B6:H6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workbookViewId="0">
      <selection activeCell="I12" sqref="I12"/>
    </sheetView>
  </sheetViews>
  <sheetFormatPr defaultRowHeight="13" x14ac:dyDescent="0.3"/>
  <cols>
    <col min="1" max="1" width="7.19921875" style="1" customWidth="1"/>
    <col min="2" max="2" width="17.09765625" style="1" customWidth="1"/>
    <col min="3" max="3" width="73.09765625" style="1" customWidth="1"/>
    <col min="4" max="7" width="11.09765625" style="1" customWidth="1"/>
    <col min="8" max="16384" width="8.796875" style="1"/>
  </cols>
  <sheetData>
    <row r="1" spans="1:7" ht="39.25" customHeight="1" x14ac:dyDescent="0.3">
      <c r="A1" s="180" t="s">
        <v>317</v>
      </c>
      <c r="B1" s="180" t="s">
        <v>317</v>
      </c>
      <c r="C1" s="180" t="s">
        <v>317</v>
      </c>
      <c r="D1" s="180" t="s">
        <v>317</v>
      </c>
      <c r="E1" s="181" t="s">
        <v>75</v>
      </c>
      <c r="F1" s="181" t="s">
        <v>75</v>
      </c>
      <c r="G1" s="181" t="s">
        <v>75</v>
      </c>
    </row>
    <row r="2" spans="1:7" ht="11.25" customHeight="1" x14ac:dyDescent="0.3">
      <c r="A2" s="180" t="s">
        <v>317</v>
      </c>
      <c r="B2" s="180" t="s">
        <v>317</v>
      </c>
      <c r="C2" s="180" t="s">
        <v>317</v>
      </c>
      <c r="D2" s="180" t="s">
        <v>317</v>
      </c>
    </row>
    <row r="3" spans="1:7" ht="16.649999999999999" customHeight="1" x14ac:dyDescent="0.25">
      <c r="A3" s="172" t="s">
        <v>24</v>
      </c>
      <c r="B3" s="172" t="s">
        <v>24</v>
      </c>
      <c r="C3" s="274" t="s">
        <v>161</v>
      </c>
      <c r="D3" s="173" t="s">
        <v>137</v>
      </c>
      <c r="E3" s="173" t="s">
        <v>137</v>
      </c>
      <c r="F3" s="173" t="s">
        <v>137</v>
      </c>
      <c r="G3" s="173" t="s">
        <v>137</v>
      </c>
    </row>
    <row r="4" spans="1:7" ht="16.649999999999999" customHeight="1" x14ac:dyDescent="0.25">
      <c r="A4" s="172" t="s">
        <v>0</v>
      </c>
      <c r="B4" s="172" t="s">
        <v>0</v>
      </c>
      <c r="C4" s="173" t="s">
        <v>224</v>
      </c>
      <c r="D4" s="173" t="s">
        <v>224</v>
      </c>
      <c r="E4" s="173" t="s">
        <v>224</v>
      </c>
      <c r="F4" s="173" t="s">
        <v>224</v>
      </c>
      <c r="G4" s="173" t="s">
        <v>224</v>
      </c>
    </row>
    <row r="5" spans="1:7" ht="31" customHeight="1" x14ac:dyDescent="0.3">
      <c r="A5" s="250" t="s">
        <v>318</v>
      </c>
      <c r="B5" s="250" t="s">
        <v>318</v>
      </c>
      <c r="C5" s="250" t="s">
        <v>318</v>
      </c>
      <c r="D5" s="250" t="s">
        <v>318</v>
      </c>
      <c r="E5" s="250" t="s">
        <v>318</v>
      </c>
      <c r="F5" s="250" t="s">
        <v>318</v>
      </c>
      <c r="G5" s="250" t="s">
        <v>318</v>
      </c>
    </row>
    <row r="6" spans="1:7" ht="16.649999999999999" customHeight="1" x14ac:dyDescent="0.3">
      <c r="A6" s="141" t="s">
        <v>1</v>
      </c>
      <c r="B6" s="175" t="s">
        <v>227</v>
      </c>
      <c r="C6" s="175" t="s">
        <v>227</v>
      </c>
      <c r="D6" s="175" t="s">
        <v>227</v>
      </c>
      <c r="E6" s="175" t="s">
        <v>227</v>
      </c>
      <c r="F6" s="175" t="s">
        <v>227</v>
      </c>
      <c r="G6" s="175" t="s">
        <v>227</v>
      </c>
    </row>
    <row r="7" spans="1:7" ht="3" customHeight="1" x14ac:dyDescent="0.3">
      <c r="B7" s="175" t="s">
        <v>227</v>
      </c>
      <c r="C7" s="175" t="s">
        <v>227</v>
      </c>
      <c r="D7" s="175" t="s">
        <v>227</v>
      </c>
      <c r="E7" s="175" t="s">
        <v>227</v>
      </c>
      <c r="F7" s="175" t="s">
        <v>227</v>
      </c>
      <c r="G7" s="175" t="s">
        <v>227</v>
      </c>
    </row>
    <row r="8" spans="1:7" ht="2.9" customHeight="1" x14ac:dyDescent="0.3">
      <c r="A8" s="174" t="s">
        <v>25</v>
      </c>
    </row>
    <row r="9" spans="1:7" ht="14.25" customHeight="1" x14ac:dyDescent="0.3">
      <c r="A9" s="174" t="s">
        <v>25</v>
      </c>
      <c r="B9" s="182" t="s">
        <v>50</v>
      </c>
      <c r="C9" s="182" t="s">
        <v>50</v>
      </c>
      <c r="D9" s="182" t="s">
        <v>50</v>
      </c>
      <c r="E9" s="182" t="s">
        <v>50</v>
      </c>
      <c r="F9" s="182" t="s">
        <v>50</v>
      </c>
      <c r="G9" s="182" t="s">
        <v>50</v>
      </c>
    </row>
    <row r="10" spans="1:7" ht="16.649999999999999" customHeight="1" x14ac:dyDescent="0.25">
      <c r="A10" s="172" t="s">
        <v>19</v>
      </c>
      <c r="B10" s="172" t="s">
        <v>19</v>
      </c>
      <c r="C10" s="173" t="s">
        <v>254</v>
      </c>
      <c r="D10" s="173" t="s">
        <v>254</v>
      </c>
      <c r="E10" s="173" t="s">
        <v>254</v>
      </c>
      <c r="F10" s="173" t="s">
        <v>254</v>
      </c>
      <c r="G10" s="173" t="s">
        <v>254</v>
      </c>
    </row>
    <row r="11" spans="1:7" ht="13.5" customHeight="1" x14ac:dyDescent="0.25">
      <c r="A11" s="183" t="s">
        <v>17</v>
      </c>
      <c r="B11" s="183" t="s">
        <v>17</v>
      </c>
      <c r="C11" s="183" t="s">
        <v>17</v>
      </c>
      <c r="D11" s="183" t="s">
        <v>17</v>
      </c>
      <c r="E11" s="178">
        <v>26476.065999999999</v>
      </c>
      <c r="F11" s="178"/>
      <c r="G11" s="36" t="s">
        <v>76</v>
      </c>
    </row>
    <row r="12" spans="1:7" ht="13.5" customHeight="1" x14ac:dyDescent="0.25">
      <c r="A12" s="183" t="s">
        <v>77</v>
      </c>
      <c r="B12" s="183" t="s">
        <v>77</v>
      </c>
      <c r="C12" s="183" t="s">
        <v>77</v>
      </c>
      <c r="D12" s="183" t="s">
        <v>77</v>
      </c>
      <c r="E12" s="178">
        <v>14813.689</v>
      </c>
      <c r="F12" s="178"/>
      <c r="G12" s="36" t="s">
        <v>76</v>
      </c>
    </row>
    <row r="13" spans="1:7" ht="13.5" customHeight="1" x14ac:dyDescent="0.25">
      <c r="A13" s="183" t="s">
        <v>51</v>
      </c>
      <c r="B13" s="183" t="s">
        <v>51</v>
      </c>
      <c r="C13" s="183" t="s">
        <v>51</v>
      </c>
      <c r="D13" s="183" t="s">
        <v>51</v>
      </c>
      <c r="E13" s="184">
        <v>2.57911</v>
      </c>
      <c r="F13" s="184"/>
      <c r="G13" s="36" t="s">
        <v>78</v>
      </c>
    </row>
    <row r="14" spans="1:7" ht="16.649999999999999" customHeight="1" x14ac:dyDescent="0.3">
      <c r="A14" s="168" t="s">
        <v>319</v>
      </c>
      <c r="B14" s="168" t="s">
        <v>319</v>
      </c>
      <c r="C14" s="168" t="s">
        <v>319</v>
      </c>
      <c r="D14" s="168" t="s">
        <v>319</v>
      </c>
      <c r="E14" s="168" t="s">
        <v>319</v>
      </c>
      <c r="F14" s="168" t="s">
        <v>319</v>
      </c>
      <c r="G14" s="168" t="s">
        <v>319</v>
      </c>
    </row>
    <row r="15" spans="1:7" ht="57.4" customHeight="1" x14ac:dyDescent="0.3">
      <c r="A15" s="142" t="s">
        <v>79</v>
      </c>
      <c r="B15" s="142" t="s">
        <v>80</v>
      </c>
      <c r="C15" s="142" t="s">
        <v>52</v>
      </c>
      <c r="D15" s="142" t="s">
        <v>18</v>
      </c>
      <c r="E15" s="142" t="s">
        <v>4</v>
      </c>
      <c r="F15" s="142" t="s">
        <v>81</v>
      </c>
      <c r="G15" s="142" t="s">
        <v>82</v>
      </c>
    </row>
    <row r="16" spans="1:7" ht="15.15" customHeight="1" x14ac:dyDescent="0.3">
      <c r="A16" s="142" t="s">
        <v>6</v>
      </c>
      <c r="B16" s="142" t="s">
        <v>7</v>
      </c>
      <c r="C16" s="142" t="s">
        <v>14</v>
      </c>
      <c r="D16" s="142" t="s">
        <v>8</v>
      </c>
      <c r="E16" s="142" t="s">
        <v>13</v>
      </c>
      <c r="F16" s="142" t="s">
        <v>9</v>
      </c>
      <c r="G16" s="142" t="s">
        <v>22</v>
      </c>
    </row>
    <row r="17" spans="1:7" ht="16.649999999999999" customHeight="1" x14ac:dyDescent="0.3">
      <c r="A17" s="149" t="s">
        <v>25</v>
      </c>
      <c r="B17" s="37" t="s">
        <v>25</v>
      </c>
      <c r="C17" s="38" t="s">
        <v>83</v>
      </c>
      <c r="D17" s="37" t="s">
        <v>25</v>
      </c>
      <c r="E17" s="39" t="s">
        <v>25</v>
      </c>
      <c r="F17" s="39" t="s">
        <v>25</v>
      </c>
      <c r="G17" s="40">
        <v>26476066</v>
      </c>
    </row>
    <row r="18" spans="1:7" ht="16.649999999999999" customHeight="1" x14ac:dyDescent="0.3">
      <c r="A18" s="43" t="s">
        <v>25</v>
      </c>
      <c r="B18" s="44" t="s">
        <v>25</v>
      </c>
      <c r="C18" s="45" t="s">
        <v>138</v>
      </c>
      <c r="D18" s="44" t="s">
        <v>25</v>
      </c>
      <c r="E18" s="50" t="s">
        <v>25</v>
      </c>
      <c r="F18" s="50" t="s">
        <v>25</v>
      </c>
      <c r="G18" s="51" t="s">
        <v>25</v>
      </c>
    </row>
    <row r="19" spans="1:7" ht="16.649999999999999" customHeight="1" x14ac:dyDescent="0.3">
      <c r="A19" s="43" t="s">
        <v>25</v>
      </c>
      <c r="B19" s="43" t="s">
        <v>25</v>
      </c>
      <c r="C19" s="64" t="s">
        <v>139</v>
      </c>
      <c r="D19" s="43" t="s">
        <v>10</v>
      </c>
      <c r="E19" s="79" t="s">
        <v>25</v>
      </c>
      <c r="F19" s="79" t="s">
        <v>25</v>
      </c>
      <c r="G19" s="80">
        <v>14414788</v>
      </c>
    </row>
    <row r="20" spans="1:7" ht="16.649999999999999" customHeight="1" x14ac:dyDescent="0.3">
      <c r="A20" s="43" t="s">
        <v>25</v>
      </c>
      <c r="B20" s="44" t="s">
        <v>25</v>
      </c>
      <c r="C20" s="45" t="s">
        <v>140</v>
      </c>
      <c r="D20" s="44" t="s">
        <v>10</v>
      </c>
      <c r="E20" s="50" t="s">
        <v>25</v>
      </c>
      <c r="F20" s="50" t="s">
        <v>25</v>
      </c>
      <c r="G20" s="48">
        <v>7504158</v>
      </c>
    </row>
    <row r="21" spans="1:7" ht="16.649999999999999" customHeight="1" x14ac:dyDescent="0.3">
      <c r="A21" s="43" t="s">
        <v>25</v>
      </c>
      <c r="B21" s="43" t="s">
        <v>25</v>
      </c>
      <c r="C21" s="64" t="s">
        <v>141</v>
      </c>
      <c r="D21" s="43" t="s">
        <v>10</v>
      </c>
      <c r="E21" s="79" t="s">
        <v>25</v>
      </c>
      <c r="F21" s="79" t="s">
        <v>25</v>
      </c>
      <c r="G21" s="80">
        <v>1672520</v>
      </c>
    </row>
    <row r="22" spans="1:7" ht="16.649999999999999" customHeight="1" x14ac:dyDescent="0.3">
      <c r="A22" s="43" t="s">
        <v>25</v>
      </c>
      <c r="B22" s="44" t="s">
        <v>25</v>
      </c>
      <c r="C22" s="45" t="s">
        <v>142</v>
      </c>
      <c r="D22" s="44" t="s">
        <v>10</v>
      </c>
      <c r="E22" s="50" t="s">
        <v>25</v>
      </c>
      <c r="F22" s="50" t="s">
        <v>25</v>
      </c>
      <c r="G22" s="48">
        <v>398901</v>
      </c>
    </row>
    <row r="23" spans="1:7" ht="16.649999999999999" customHeight="1" x14ac:dyDescent="0.3">
      <c r="A23" s="43" t="s">
        <v>25</v>
      </c>
      <c r="B23" s="43" t="s">
        <v>25</v>
      </c>
      <c r="C23" s="64" t="s">
        <v>143</v>
      </c>
      <c r="D23" s="43" t="s">
        <v>10</v>
      </c>
      <c r="E23" s="79" t="s">
        <v>25</v>
      </c>
      <c r="F23" s="79" t="s">
        <v>25</v>
      </c>
      <c r="G23" s="80">
        <v>10388758</v>
      </c>
    </row>
    <row r="24" spans="1:7" ht="16.649999999999999" customHeight="1" x14ac:dyDescent="0.3">
      <c r="A24" s="43" t="s">
        <v>25</v>
      </c>
      <c r="B24" s="43" t="s">
        <v>25</v>
      </c>
      <c r="C24" s="64" t="s">
        <v>144</v>
      </c>
      <c r="D24" s="43" t="s">
        <v>10</v>
      </c>
      <c r="E24" s="79" t="s">
        <v>25</v>
      </c>
      <c r="F24" s="79" t="s">
        <v>25</v>
      </c>
      <c r="G24" s="81" t="s">
        <v>29</v>
      </c>
    </row>
    <row r="25" spans="1:7" ht="16.649999999999999" customHeight="1" x14ac:dyDescent="0.3">
      <c r="A25" s="43" t="s">
        <v>25</v>
      </c>
      <c r="B25" s="43" t="s">
        <v>25</v>
      </c>
      <c r="C25" s="64" t="s">
        <v>145</v>
      </c>
      <c r="D25" s="43" t="s">
        <v>10</v>
      </c>
      <c r="E25" s="79" t="s">
        <v>25</v>
      </c>
      <c r="F25" s="79" t="s">
        <v>25</v>
      </c>
      <c r="G25" s="81" t="s">
        <v>29</v>
      </c>
    </row>
    <row r="26" spans="1:7" ht="16.649999999999999" customHeight="1" x14ac:dyDescent="0.3">
      <c r="A26" s="43" t="s">
        <v>25</v>
      </c>
      <c r="B26" s="43" t="s">
        <v>25</v>
      </c>
      <c r="C26" s="64" t="s">
        <v>51</v>
      </c>
      <c r="D26" s="43" t="s">
        <v>146</v>
      </c>
      <c r="E26" s="66">
        <v>2579.11</v>
      </c>
      <c r="F26" s="79" t="s">
        <v>25</v>
      </c>
      <c r="G26" s="81" t="s">
        <v>25</v>
      </c>
    </row>
    <row r="27" spans="1:7" ht="30.25" customHeight="1" x14ac:dyDescent="0.3">
      <c r="A27" s="149" t="s">
        <v>6</v>
      </c>
      <c r="B27" s="149" t="s">
        <v>284</v>
      </c>
      <c r="C27" s="150" t="s">
        <v>285</v>
      </c>
      <c r="D27" s="149" t="s">
        <v>201</v>
      </c>
      <c r="E27" s="42">
        <v>2</v>
      </c>
      <c r="F27" s="42">
        <v>153506</v>
      </c>
      <c r="G27" s="151">
        <v>307012</v>
      </c>
    </row>
    <row r="28" spans="1:7" ht="16.649999999999999" customHeight="1" x14ac:dyDescent="0.3">
      <c r="A28" s="149" t="s">
        <v>7</v>
      </c>
      <c r="B28" s="149" t="s">
        <v>288</v>
      </c>
      <c r="C28" s="150" t="s">
        <v>289</v>
      </c>
      <c r="D28" s="149" t="s">
        <v>201</v>
      </c>
      <c r="E28" s="42">
        <v>2</v>
      </c>
      <c r="F28" s="42">
        <v>10103</v>
      </c>
      <c r="G28" s="151">
        <v>20206</v>
      </c>
    </row>
    <row r="29" spans="1:7" ht="30.25" customHeight="1" x14ac:dyDescent="0.3">
      <c r="A29" s="149" t="s">
        <v>14</v>
      </c>
      <c r="B29" s="149" t="s">
        <v>297</v>
      </c>
      <c r="C29" s="150" t="s">
        <v>299</v>
      </c>
      <c r="D29" s="149" t="s">
        <v>201</v>
      </c>
      <c r="E29" s="42">
        <v>8</v>
      </c>
      <c r="F29" s="42">
        <v>5897</v>
      </c>
      <c r="G29" s="151">
        <v>47176</v>
      </c>
    </row>
    <row r="30" spans="1:7" ht="16.649999999999999" customHeight="1" x14ac:dyDescent="0.3">
      <c r="A30" s="149" t="s">
        <v>8</v>
      </c>
      <c r="B30" s="149" t="s">
        <v>288</v>
      </c>
      <c r="C30" s="150" t="s">
        <v>289</v>
      </c>
      <c r="D30" s="149" t="s">
        <v>201</v>
      </c>
      <c r="E30" s="42">
        <v>6</v>
      </c>
      <c r="F30" s="42">
        <v>10103</v>
      </c>
      <c r="G30" s="151">
        <v>60618</v>
      </c>
    </row>
    <row r="31" spans="1:7" ht="16.649999999999999" customHeight="1" x14ac:dyDescent="0.3">
      <c r="A31" s="149" t="s">
        <v>13</v>
      </c>
      <c r="B31" s="149" t="s">
        <v>286</v>
      </c>
      <c r="C31" s="150" t="s">
        <v>287</v>
      </c>
      <c r="D31" s="149" t="s">
        <v>201</v>
      </c>
      <c r="E31" s="42">
        <v>6</v>
      </c>
      <c r="F31" s="42">
        <v>20822</v>
      </c>
      <c r="G31" s="151">
        <v>124932</v>
      </c>
    </row>
    <row r="32" spans="1:7" ht="30.25" customHeight="1" x14ac:dyDescent="0.3">
      <c r="A32" s="149" t="s">
        <v>9</v>
      </c>
      <c r="B32" s="149" t="s">
        <v>320</v>
      </c>
      <c r="C32" s="150" t="s">
        <v>321</v>
      </c>
      <c r="D32" s="149" t="s">
        <v>233</v>
      </c>
      <c r="E32" s="41">
        <v>0.03</v>
      </c>
      <c r="F32" s="42">
        <v>3920561</v>
      </c>
      <c r="G32" s="151">
        <v>117617</v>
      </c>
    </row>
    <row r="33" spans="1:7" ht="30.25" customHeight="1" x14ac:dyDescent="0.3">
      <c r="A33" s="43" t="s">
        <v>25</v>
      </c>
      <c r="B33" s="44" t="s">
        <v>258</v>
      </c>
      <c r="C33" s="45" t="s">
        <v>259</v>
      </c>
      <c r="D33" s="44" t="s">
        <v>28</v>
      </c>
      <c r="E33" s="53">
        <v>13.944000000000001</v>
      </c>
      <c r="F33" s="47">
        <v>5795</v>
      </c>
      <c r="G33" s="48">
        <v>80805</v>
      </c>
    </row>
    <row r="34" spans="1:7" ht="16.649999999999999" customHeight="1" x14ac:dyDescent="0.3">
      <c r="A34" s="43" t="s">
        <v>25</v>
      </c>
      <c r="B34" s="44" t="s">
        <v>26</v>
      </c>
      <c r="C34" s="45" t="s">
        <v>27</v>
      </c>
      <c r="D34" s="44" t="s">
        <v>28</v>
      </c>
      <c r="E34" s="46">
        <v>2.3348640000000001</v>
      </c>
      <c r="F34" s="50" t="s">
        <v>29</v>
      </c>
      <c r="G34" s="51" t="s">
        <v>29</v>
      </c>
    </row>
    <row r="35" spans="1:7" ht="16.649999999999999" customHeight="1" x14ac:dyDescent="0.3">
      <c r="A35" s="43" t="s">
        <v>25</v>
      </c>
      <c r="B35" s="44" t="s">
        <v>271</v>
      </c>
      <c r="C35" s="45" t="s">
        <v>272</v>
      </c>
      <c r="D35" s="44" t="s">
        <v>15</v>
      </c>
      <c r="E35" s="46">
        <v>2.6879999999999999E-3</v>
      </c>
      <c r="F35" s="47">
        <v>13496</v>
      </c>
      <c r="G35" s="48">
        <v>36</v>
      </c>
    </row>
    <row r="36" spans="1:7" ht="16.649999999999999" customHeight="1" x14ac:dyDescent="0.3">
      <c r="A36" s="43" t="s">
        <v>25</v>
      </c>
      <c r="B36" s="44" t="s">
        <v>281</v>
      </c>
      <c r="C36" s="45" t="s">
        <v>282</v>
      </c>
      <c r="D36" s="44" t="s">
        <v>15</v>
      </c>
      <c r="E36" s="46">
        <v>0.138768</v>
      </c>
      <c r="F36" s="47">
        <v>6882</v>
      </c>
      <c r="G36" s="48">
        <v>955</v>
      </c>
    </row>
    <row r="37" spans="1:7" ht="30.25" customHeight="1" x14ac:dyDescent="0.3">
      <c r="A37" s="43" t="s">
        <v>25</v>
      </c>
      <c r="B37" s="44" t="s">
        <v>269</v>
      </c>
      <c r="C37" s="45" t="s">
        <v>270</v>
      </c>
      <c r="D37" s="44" t="s">
        <v>15</v>
      </c>
      <c r="E37" s="54">
        <v>0.42</v>
      </c>
      <c r="F37" s="47">
        <v>8857</v>
      </c>
      <c r="G37" s="48">
        <v>3720</v>
      </c>
    </row>
    <row r="38" spans="1:7" ht="30.25" customHeight="1" x14ac:dyDescent="0.3">
      <c r="A38" s="43" t="s">
        <v>25</v>
      </c>
      <c r="B38" s="44" t="s">
        <v>267</v>
      </c>
      <c r="C38" s="45" t="s">
        <v>268</v>
      </c>
      <c r="D38" s="44" t="s">
        <v>15</v>
      </c>
      <c r="E38" s="49">
        <v>2.21088</v>
      </c>
      <c r="F38" s="47">
        <v>1430</v>
      </c>
      <c r="G38" s="48">
        <v>3162</v>
      </c>
    </row>
    <row r="39" spans="1:7" ht="16.649999999999999" customHeight="1" x14ac:dyDescent="0.3">
      <c r="A39" s="43" t="s">
        <v>25</v>
      </c>
      <c r="B39" s="44" t="s">
        <v>279</v>
      </c>
      <c r="C39" s="45" t="s">
        <v>280</v>
      </c>
      <c r="D39" s="44" t="s">
        <v>15</v>
      </c>
      <c r="E39" s="46">
        <v>0.92937599999999998</v>
      </c>
      <c r="F39" s="47">
        <v>15646</v>
      </c>
      <c r="G39" s="48">
        <v>14541</v>
      </c>
    </row>
    <row r="40" spans="1:7" ht="16.649999999999999" customHeight="1" x14ac:dyDescent="0.3">
      <c r="A40" s="43" t="s">
        <v>25</v>
      </c>
      <c r="B40" s="44" t="s">
        <v>265</v>
      </c>
      <c r="C40" s="45" t="s">
        <v>266</v>
      </c>
      <c r="D40" s="44" t="s">
        <v>15</v>
      </c>
      <c r="E40" s="54">
        <v>0.84</v>
      </c>
      <c r="F40" s="47">
        <v>17080</v>
      </c>
      <c r="G40" s="48">
        <v>14347</v>
      </c>
    </row>
    <row r="41" spans="1:7" ht="16.649999999999999" customHeight="1" x14ac:dyDescent="0.3">
      <c r="A41" s="43" t="s">
        <v>25</v>
      </c>
      <c r="B41" s="44" t="s">
        <v>41</v>
      </c>
      <c r="C41" s="45" t="s">
        <v>16</v>
      </c>
      <c r="D41" s="44" t="s">
        <v>15</v>
      </c>
      <c r="E41" s="46">
        <v>4.032E-3</v>
      </c>
      <c r="F41" s="47">
        <v>8708</v>
      </c>
      <c r="G41" s="48">
        <v>35</v>
      </c>
    </row>
    <row r="42" spans="1:7" ht="16.649999999999999" customHeight="1" x14ac:dyDescent="0.3">
      <c r="A42" s="43" t="s">
        <v>25</v>
      </c>
      <c r="B42" s="44" t="s">
        <v>42</v>
      </c>
      <c r="C42" s="45" t="s">
        <v>43</v>
      </c>
      <c r="D42" s="44" t="s">
        <v>15</v>
      </c>
      <c r="E42" s="46">
        <v>0.277536</v>
      </c>
      <c r="F42" s="47">
        <v>55</v>
      </c>
      <c r="G42" s="48">
        <v>15</v>
      </c>
    </row>
    <row r="43" spans="1:7" ht="30.25" customHeight="1" x14ac:dyDescent="0.3">
      <c r="A43" s="149" t="s">
        <v>22</v>
      </c>
      <c r="B43" s="149" t="s">
        <v>309</v>
      </c>
      <c r="C43" s="150" t="s">
        <v>310</v>
      </c>
      <c r="D43" s="149" t="s">
        <v>306</v>
      </c>
      <c r="E43" s="42">
        <v>5</v>
      </c>
      <c r="F43" s="42">
        <v>399</v>
      </c>
      <c r="G43" s="151">
        <v>1995</v>
      </c>
    </row>
    <row r="44" spans="1:7" ht="30.25" customHeight="1" x14ac:dyDescent="0.3">
      <c r="A44" s="149" t="s">
        <v>30</v>
      </c>
      <c r="B44" s="149" t="s">
        <v>311</v>
      </c>
      <c r="C44" s="150" t="s">
        <v>312</v>
      </c>
      <c r="D44" s="149" t="s">
        <v>306</v>
      </c>
      <c r="E44" s="42">
        <v>25</v>
      </c>
      <c r="F44" s="42">
        <v>1603</v>
      </c>
      <c r="G44" s="151">
        <v>40075</v>
      </c>
    </row>
    <row r="45" spans="1:7" ht="30.25" customHeight="1" x14ac:dyDescent="0.3">
      <c r="A45" s="149" t="s">
        <v>31</v>
      </c>
      <c r="B45" s="149" t="s">
        <v>322</v>
      </c>
      <c r="C45" s="150" t="s">
        <v>323</v>
      </c>
      <c r="D45" s="149" t="s">
        <v>233</v>
      </c>
      <c r="E45" s="41">
        <v>0.56999999999999995</v>
      </c>
      <c r="F45" s="42">
        <v>6199404</v>
      </c>
      <c r="G45" s="151">
        <v>3533660</v>
      </c>
    </row>
    <row r="46" spans="1:7" ht="30.25" customHeight="1" x14ac:dyDescent="0.3">
      <c r="A46" s="43" t="s">
        <v>25</v>
      </c>
      <c r="B46" s="44" t="s">
        <v>260</v>
      </c>
      <c r="C46" s="45" t="s">
        <v>261</v>
      </c>
      <c r="D46" s="44" t="s">
        <v>28</v>
      </c>
      <c r="E46" s="52">
        <v>399.63839999999999</v>
      </c>
      <c r="F46" s="47">
        <v>5998</v>
      </c>
      <c r="G46" s="48">
        <v>2397031</v>
      </c>
    </row>
    <row r="47" spans="1:7" ht="16.649999999999999" customHeight="1" x14ac:dyDescent="0.3">
      <c r="A47" s="43" t="s">
        <v>25</v>
      </c>
      <c r="B47" s="44" t="s">
        <v>26</v>
      </c>
      <c r="C47" s="45" t="s">
        <v>27</v>
      </c>
      <c r="D47" s="44" t="s">
        <v>28</v>
      </c>
      <c r="E47" s="46">
        <v>67.874688000000006</v>
      </c>
      <c r="F47" s="50" t="s">
        <v>29</v>
      </c>
      <c r="G47" s="51" t="s">
        <v>29</v>
      </c>
    </row>
    <row r="48" spans="1:7" ht="16.649999999999999" customHeight="1" x14ac:dyDescent="0.3">
      <c r="A48" s="43" t="s">
        <v>25</v>
      </c>
      <c r="B48" s="44" t="s">
        <v>271</v>
      </c>
      <c r="C48" s="45" t="s">
        <v>272</v>
      </c>
      <c r="D48" s="44" t="s">
        <v>15</v>
      </c>
      <c r="E48" s="46">
        <v>8.2991999999999996E-2</v>
      </c>
      <c r="F48" s="47">
        <v>13496</v>
      </c>
      <c r="G48" s="48">
        <v>1120</v>
      </c>
    </row>
    <row r="49" spans="1:7" ht="16.649999999999999" customHeight="1" x14ac:dyDescent="0.3">
      <c r="A49" s="43" t="s">
        <v>25</v>
      </c>
      <c r="B49" s="44" t="s">
        <v>281</v>
      </c>
      <c r="C49" s="45" t="s">
        <v>282</v>
      </c>
      <c r="D49" s="44" t="s">
        <v>15</v>
      </c>
      <c r="E49" s="46">
        <v>7.9033920000000002</v>
      </c>
      <c r="F49" s="47">
        <v>6882</v>
      </c>
      <c r="G49" s="48">
        <v>54391</v>
      </c>
    </row>
    <row r="50" spans="1:7" ht="30.25" customHeight="1" x14ac:dyDescent="0.3">
      <c r="A50" s="43" t="s">
        <v>25</v>
      </c>
      <c r="B50" s="44" t="s">
        <v>269</v>
      </c>
      <c r="C50" s="45" t="s">
        <v>270</v>
      </c>
      <c r="D50" s="44" t="s">
        <v>15</v>
      </c>
      <c r="E50" s="53">
        <v>9.5760000000000005</v>
      </c>
      <c r="F50" s="47">
        <v>8857</v>
      </c>
      <c r="G50" s="48">
        <v>84815</v>
      </c>
    </row>
    <row r="51" spans="1:7" ht="30.25" customHeight="1" x14ac:dyDescent="0.3">
      <c r="A51" s="43" t="s">
        <v>25</v>
      </c>
      <c r="B51" s="44" t="s">
        <v>267</v>
      </c>
      <c r="C51" s="45" t="s">
        <v>268</v>
      </c>
      <c r="D51" s="44" t="s">
        <v>15</v>
      </c>
      <c r="E51" s="52">
        <v>127.0416</v>
      </c>
      <c r="F51" s="47">
        <v>1430</v>
      </c>
      <c r="G51" s="48">
        <v>181669</v>
      </c>
    </row>
    <row r="52" spans="1:7" ht="16.649999999999999" customHeight="1" x14ac:dyDescent="0.3">
      <c r="A52" s="43" t="s">
        <v>25</v>
      </c>
      <c r="B52" s="44" t="s">
        <v>279</v>
      </c>
      <c r="C52" s="45" t="s">
        <v>280</v>
      </c>
      <c r="D52" s="44" t="s">
        <v>15</v>
      </c>
      <c r="E52" s="46">
        <v>31.032623999999998</v>
      </c>
      <c r="F52" s="47">
        <v>15646</v>
      </c>
      <c r="G52" s="48">
        <v>485536</v>
      </c>
    </row>
    <row r="53" spans="1:7" ht="16.649999999999999" customHeight="1" x14ac:dyDescent="0.3">
      <c r="A53" s="43" t="s">
        <v>25</v>
      </c>
      <c r="B53" s="44" t="s">
        <v>265</v>
      </c>
      <c r="C53" s="45" t="s">
        <v>266</v>
      </c>
      <c r="D53" s="44" t="s">
        <v>15</v>
      </c>
      <c r="E53" s="53">
        <v>19.152000000000001</v>
      </c>
      <c r="F53" s="47">
        <v>17080</v>
      </c>
      <c r="G53" s="48">
        <v>327116</v>
      </c>
    </row>
    <row r="54" spans="1:7" ht="16.649999999999999" customHeight="1" x14ac:dyDescent="0.3">
      <c r="A54" s="43" t="s">
        <v>25</v>
      </c>
      <c r="B54" s="44" t="s">
        <v>41</v>
      </c>
      <c r="C54" s="45" t="s">
        <v>16</v>
      </c>
      <c r="D54" s="44" t="s">
        <v>15</v>
      </c>
      <c r="E54" s="49">
        <v>0.12767999999999999</v>
      </c>
      <c r="F54" s="47">
        <v>8708</v>
      </c>
      <c r="G54" s="48">
        <v>1112</v>
      </c>
    </row>
    <row r="55" spans="1:7" ht="16.649999999999999" customHeight="1" x14ac:dyDescent="0.3">
      <c r="A55" s="43" t="s">
        <v>25</v>
      </c>
      <c r="B55" s="44" t="s">
        <v>42</v>
      </c>
      <c r="C55" s="45" t="s">
        <v>43</v>
      </c>
      <c r="D55" s="44" t="s">
        <v>15</v>
      </c>
      <c r="E55" s="52">
        <v>15.8004</v>
      </c>
      <c r="F55" s="47">
        <v>55</v>
      </c>
      <c r="G55" s="48">
        <v>869</v>
      </c>
    </row>
    <row r="56" spans="1:7" ht="30.25" customHeight="1" x14ac:dyDescent="0.3">
      <c r="A56" s="149" t="s">
        <v>32</v>
      </c>
      <c r="B56" s="149" t="s">
        <v>304</v>
      </c>
      <c r="C56" s="150" t="s">
        <v>305</v>
      </c>
      <c r="D56" s="149" t="s">
        <v>306</v>
      </c>
      <c r="E56" s="42">
        <v>570</v>
      </c>
      <c r="F56" s="42">
        <v>6178</v>
      </c>
      <c r="G56" s="151">
        <v>3521460</v>
      </c>
    </row>
    <row r="57" spans="1:7" ht="30.25" customHeight="1" x14ac:dyDescent="0.3">
      <c r="A57" s="149" t="s">
        <v>33</v>
      </c>
      <c r="B57" s="149" t="s">
        <v>297</v>
      </c>
      <c r="C57" s="150" t="s">
        <v>298</v>
      </c>
      <c r="D57" s="149" t="s">
        <v>201</v>
      </c>
      <c r="E57" s="42">
        <v>2</v>
      </c>
      <c r="F57" s="42">
        <v>5897</v>
      </c>
      <c r="G57" s="151">
        <v>11794</v>
      </c>
    </row>
    <row r="58" spans="1:7" ht="30.25" customHeight="1" x14ac:dyDescent="0.3">
      <c r="A58" s="149" t="s">
        <v>34</v>
      </c>
      <c r="B58" s="149" t="s">
        <v>297</v>
      </c>
      <c r="C58" s="150" t="s">
        <v>299</v>
      </c>
      <c r="D58" s="149" t="s">
        <v>201</v>
      </c>
      <c r="E58" s="42">
        <v>29</v>
      </c>
      <c r="F58" s="42">
        <v>5897</v>
      </c>
      <c r="G58" s="151">
        <v>171013</v>
      </c>
    </row>
    <row r="59" spans="1:7" ht="30.25" customHeight="1" x14ac:dyDescent="0.3">
      <c r="A59" s="149" t="s">
        <v>35</v>
      </c>
      <c r="B59" s="149" t="s">
        <v>324</v>
      </c>
      <c r="C59" s="150" t="s">
        <v>325</v>
      </c>
      <c r="D59" s="149" t="s">
        <v>233</v>
      </c>
      <c r="E59" s="55">
        <v>2E-3</v>
      </c>
      <c r="F59" s="42">
        <v>8049318</v>
      </c>
      <c r="G59" s="151">
        <v>16099</v>
      </c>
    </row>
    <row r="60" spans="1:7" ht="30.25" customHeight="1" x14ac:dyDescent="0.3">
      <c r="A60" s="43" t="s">
        <v>25</v>
      </c>
      <c r="B60" s="44" t="s">
        <v>260</v>
      </c>
      <c r="C60" s="45" t="s">
        <v>261</v>
      </c>
      <c r="D60" s="44" t="s">
        <v>28</v>
      </c>
      <c r="E60" s="49">
        <v>1.80768</v>
      </c>
      <c r="F60" s="47">
        <v>5998</v>
      </c>
      <c r="G60" s="48">
        <v>10842</v>
      </c>
    </row>
    <row r="61" spans="1:7" ht="16.649999999999999" customHeight="1" x14ac:dyDescent="0.3">
      <c r="A61" s="43" t="s">
        <v>25</v>
      </c>
      <c r="B61" s="44" t="s">
        <v>26</v>
      </c>
      <c r="C61" s="45" t="s">
        <v>27</v>
      </c>
      <c r="D61" s="44" t="s">
        <v>28</v>
      </c>
      <c r="E61" s="46">
        <v>0.314272</v>
      </c>
      <c r="F61" s="50" t="s">
        <v>29</v>
      </c>
      <c r="G61" s="51" t="s">
        <v>29</v>
      </c>
    </row>
    <row r="62" spans="1:7" ht="16.649999999999999" customHeight="1" x14ac:dyDescent="0.3">
      <c r="A62" s="43" t="s">
        <v>25</v>
      </c>
      <c r="B62" s="44" t="s">
        <v>271</v>
      </c>
      <c r="C62" s="45" t="s">
        <v>272</v>
      </c>
      <c r="D62" s="44" t="s">
        <v>15</v>
      </c>
      <c r="E62" s="46">
        <v>5.3799999999999996E-4</v>
      </c>
      <c r="F62" s="47">
        <v>13496</v>
      </c>
      <c r="G62" s="48">
        <v>7</v>
      </c>
    </row>
    <row r="63" spans="1:7" ht="16.649999999999999" customHeight="1" x14ac:dyDescent="0.3">
      <c r="A63" s="43" t="s">
        <v>25</v>
      </c>
      <c r="B63" s="44" t="s">
        <v>281</v>
      </c>
      <c r="C63" s="45" t="s">
        <v>282</v>
      </c>
      <c r="D63" s="44" t="s">
        <v>15</v>
      </c>
      <c r="E63" s="46">
        <v>4.6211000000000002E-2</v>
      </c>
      <c r="F63" s="47">
        <v>6882</v>
      </c>
      <c r="G63" s="48">
        <v>318</v>
      </c>
    </row>
    <row r="64" spans="1:7" ht="30.25" customHeight="1" x14ac:dyDescent="0.3">
      <c r="A64" s="43" t="s">
        <v>25</v>
      </c>
      <c r="B64" s="44" t="s">
        <v>269</v>
      </c>
      <c r="C64" s="45" t="s">
        <v>270</v>
      </c>
      <c r="D64" s="44" t="s">
        <v>15</v>
      </c>
      <c r="E64" s="52">
        <v>3.9199999999999999E-2</v>
      </c>
      <c r="F64" s="47">
        <v>8857</v>
      </c>
      <c r="G64" s="48">
        <v>347</v>
      </c>
    </row>
    <row r="65" spans="1:7" ht="30.25" customHeight="1" x14ac:dyDescent="0.3">
      <c r="A65" s="43" t="s">
        <v>25</v>
      </c>
      <c r="B65" s="44" t="s">
        <v>267</v>
      </c>
      <c r="C65" s="45" t="s">
        <v>268</v>
      </c>
      <c r="D65" s="44" t="s">
        <v>15</v>
      </c>
      <c r="E65" s="49">
        <v>0.63392000000000004</v>
      </c>
      <c r="F65" s="47">
        <v>1430</v>
      </c>
      <c r="G65" s="48">
        <v>907</v>
      </c>
    </row>
    <row r="66" spans="1:7" ht="16.649999999999999" customHeight="1" x14ac:dyDescent="0.3">
      <c r="A66" s="43" t="s">
        <v>25</v>
      </c>
      <c r="B66" s="44" t="s">
        <v>279</v>
      </c>
      <c r="C66" s="45" t="s">
        <v>280</v>
      </c>
      <c r="D66" s="44" t="s">
        <v>15</v>
      </c>
      <c r="E66" s="46">
        <v>0.15404499999999999</v>
      </c>
      <c r="F66" s="47">
        <v>15646</v>
      </c>
      <c r="G66" s="48">
        <v>2410</v>
      </c>
    </row>
    <row r="67" spans="1:7" ht="16.649999999999999" customHeight="1" x14ac:dyDescent="0.3">
      <c r="A67" s="43" t="s">
        <v>25</v>
      </c>
      <c r="B67" s="44" t="s">
        <v>265</v>
      </c>
      <c r="C67" s="45" t="s">
        <v>266</v>
      </c>
      <c r="D67" s="44" t="s">
        <v>15</v>
      </c>
      <c r="E67" s="46">
        <v>7.3471999999999996E-2</v>
      </c>
      <c r="F67" s="47">
        <v>17080</v>
      </c>
      <c r="G67" s="48">
        <v>1255</v>
      </c>
    </row>
    <row r="68" spans="1:7" ht="16.649999999999999" customHeight="1" x14ac:dyDescent="0.3">
      <c r="A68" s="43" t="s">
        <v>25</v>
      </c>
      <c r="B68" s="44" t="s">
        <v>41</v>
      </c>
      <c r="C68" s="45" t="s">
        <v>16</v>
      </c>
      <c r="D68" s="44" t="s">
        <v>15</v>
      </c>
      <c r="E68" s="46">
        <v>8.0599999999999997E-4</v>
      </c>
      <c r="F68" s="47">
        <v>8708</v>
      </c>
      <c r="G68" s="48">
        <v>7</v>
      </c>
    </row>
    <row r="69" spans="1:7" ht="16.649999999999999" customHeight="1" x14ac:dyDescent="0.3">
      <c r="A69" s="43" t="s">
        <v>25</v>
      </c>
      <c r="B69" s="44" t="s">
        <v>42</v>
      </c>
      <c r="C69" s="45" t="s">
        <v>43</v>
      </c>
      <c r="D69" s="44" t="s">
        <v>15</v>
      </c>
      <c r="E69" s="52">
        <v>9.2399999999999996E-2</v>
      </c>
      <c r="F69" s="47">
        <v>55</v>
      </c>
      <c r="G69" s="48">
        <v>5</v>
      </c>
    </row>
    <row r="70" spans="1:7" ht="30.25" customHeight="1" x14ac:dyDescent="0.3">
      <c r="A70" s="149" t="s">
        <v>23</v>
      </c>
      <c r="B70" s="149" t="s">
        <v>307</v>
      </c>
      <c r="C70" s="150" t="s">
        <v>308</v>
      </c>
      <c r="D70" s="149" t="s">
        <v>306</v>
      </c>
      <c r="E70" s="42">
        <v>2</v>
      </c>
      <c r="F70" s="42">
        <v>13152</v>
      </c>
      <c r="G70" s="151">
        <v>26304</v>
      </c>
    </row>
    <row r="71" spans="1:7" ht="30.25" customHeight="1" x14ac:dyDescent="0.3">
      <c r="A71" s="149" t="s">
        <v>21</v>
      </c>
      <c r="B71" s="149" t="s">
        <v>87</v>
      </c>
      <c r="C71" s="150" t="s">
        <v>88</v>
      </c>
      <c r="D71" s="149" t="s">
        <v>89</v>
      </c>
      <c r="E71" s="42">
        <v>286</v>
      </c>
      <c r="F71" s="42">
        <v>274</v>
      </c>
      <c r="G71" s="151">
        <v>78364</v>
      </c>
    </row>
    <row r="72" spans="1:7" ht="16.649999999999999" customHeight="1" x14ac:dyDescent="0.3">
      <c r="A72" s="43" t="s">
        <v>25</v>
      </c>
      <c r="B72" s="44" t="s">
        <v>90</v>
      </c>
      <c r="C72" s="45" t="s">
        <v>91</v>
      </c>
      <c r="D72" s="44" t="s">
        <v>28</v>
      </c>
      <c r="E72" s="49">
        <v>8.9432200000000002</v>
      </c>
      <c r="F72" s="47">
        <v>6474</v>
      </c>
      <c r="G72" s="48">
        <v>57898</v>
      </c>
    </row>
    <row r="73" spans="1:7" ht="16.649999999999999" customHeight="1" x14ac:dyDescent="0.3">
      <c r="A73" s="43" t="s">
        <v>25</v>
      </c>
      <c r="B73" s="44" t="s">
        <v>26</v>
      </c>
      <c r="C73" s="45" t="s">
        <v>27</v>
      </c>
      <c r="D73" s="44" t="s">
        <v>28</v>
      </c>
      <c r="E73" s="46">
        <v>6.0631999999999998E-2</v>
      </c>
      <c r="F73" s="50" t="s">
        <v>29</v>
      </c>
      <c r="G73" s="51" t="s">
        <v>29</v>
      </c>
    </row>
    <row r="74" spans="1:7" ht="16.649999999999999" customHeight="1" x14ac:dyDescent="0.3">
      <c r="A74" s="43" t="s">
        <v>25</v>
      </c>
      <c r="B74" s="44" t="s">
        <v>92</v>
      </c>
      <c r="C74" s="45" t="s">
        <v>93</v>
      </c>
      <c r="D74" s="44" t="s">
        <v>15</v>
      </c>
      <c r="E74" s="46">
        <v>3.3953920000000002</v>
      </c>
      <c r="F74" s="47">
        <v>198</v>
      </c>
      <c r="G74" s="48">
        <v>672</v>
      </c>
    </row>
    <row r="75" spans="1:7" ht="16.649999999999999" customHeight="1" x14ac:dyDescent="0.3">
      <c r="A75" s="43" t="s">
        <v>25</v>
      </c>
      <c r="B75" s="44" t="s">
        <v>94</v>
      </c>
      <c r="C75" s="45" t="s">
        <v>95</v>
      </c>
      <c r="D75" s="44" t="s">
        <v>15</v>
      </c>
      <c r="E75" s="46">
        <v>3.0315999999999999E-2</v>
      </c>
      <c r="F75" s="47">
        <v>40</v>
      </c>
      <c r="G75" s="48">
        <v>1</v>
      </c>
    </row>
    <row r="76" spans="1:7" ht="16.649999999999999" customHeight="1" x14ac:dyDescent="0.3">
      <c r="A76" s="43" t="s">
        <v>25</v>
      </c>
      <c r="B76" s="44" t="s">
        <v>96</v>
      </c>
      <c r="C76" s="45" t="s">
        <v>97</v>
      </c>
      <c r="D76" s="44" t="s">
        <v>15</v>
      </c>
      <c r="E76" s="46">
        <v>3.0315999999999999E-2</v>
      </c>
      <c r="F76" s="47">
        <v>12144</v>
      </c>
      <c r="G76" s="48">
        <v>368</v>
      </c>
    </row>
    <row r="77" spans="1:7" ht="16.649999999999999" customHeight="1" x14ac:dyDescent="0.3">
      <c r="A77" s="43" t="s">
        <v>25</v>
      </c>
      <c r="B77" s="44" t="s">
        <v>41</v>
      </c>
      <c r="C77" s="45" t="s">
        <v>16</v>
      </c>
      <c r="D77" s="44" t="s">
        <v>15</v>
      </c>
      <c r="E77" s="46">
        <v>3.0315999999999999E-2</v>
      </c>
      <c r="F77" s="47">
        <v>8708</v>
      </c>
      <c r="G77" s="48">
        <v>264</v>
      </c>
    </row>
    <row r="78" spans="1:7" ht="16.649999999999999" customHeight="1" x14ac:dyDescent="0.3">
      <c r="A78" s="43" t="s">
        <v>25</v>
      </c>
      <c r="B78" s="44" t="s">
        <v>98</v>
      </c>
      <c r="C78" s="45" t="s">
        <v>99</v>
      </c>
      <c r="D78" s="44" t="s">
        <v>11</v>
      </c>
      <c r="E78" s="49">
        <v>2.5739999999999999E-2</v>
      </c>
      <c r="F78" s="47">
        <v>754778</v>
      </c>
      <c r="G78" s="48">
        <v>19428</v>
      </c>
    </row>
    <row r="79" spans="1:7" ht="30.25" customHeight="1" x14ac:dyDescent="0.3">
      <c r="A79" s="149" t="s">
        <v>36</v>
      </c>
      <c r="B79" s="149" t="s">
        <v>326</v>
      </c>
      <c r="C79" s="150" t="s">
        <v>239</v>
      </c>
      <c r="D79" s="149" t="s">
        <v>89</v>
      </c>
      <c r="E79" s="42">
        <v>572</v>
      </c>
      <c r="F79" s="42">
        <v>299</v>
      </c>
      <c r="G79" s="151">
        <v>171028</v>
      </c>
    </row>
    <row r="80" spans="1:7" ht="16.649999999999999" customHeight="1" x14ac:dyDescent="0.3">
      <c r="A80" s="43" t="s">
        <v>25</v>
      </c>
      <c r="B80" s="44" t="s">
        <v>100</v>
      </c>
      <c r="C80" s="45" t="s">
        <v>101</v>
      </c>
      <c r="D80" s="44" t="s">
        <v>28</v>
      </c>
      <c r="E80" s="46">
        <v>12.368928</v>
      </c>
      <c r="F80" s="47">
        <v>5240</v>
      </c>
      <c r="G80" s="48">
        <v>64813</v>
      </c>
    </row>
    <row r="81" spans="1:7" ht="16.649999999999999" customHeight="1" x14ac:dyDescent="0.3">
      <c r="A81" s="43" t="s">
        <v>25</v>
      </c>
      <c r="B81" s="44" t="s">
        <v>26</v>
      </c>
      <c r="C81" s="45" t="s">
        <v>27</v>
      </c>
      <c r="D81" s="44" t="s">
        <v>28</v>
      </c>
      <c r="E81" s="46">
        <v>0.181896</v>
      </c>
      <c r="F81" s="50" t="s">
        <v>29</v>
      </c>
      <c r="G81" s="51" t="s">
        <v>29</v>
      </c>
    </row>
    <row r="82" spans="1:7" ht="16.649999999999999" customHeight="1" x14ac:dyDescent="0.3">
      <c r="A82" s="43" t="s">
        <v>25</v>
      </c>
      <c r="B82" s="44" t="s">
        <v>92</v>
      </c>
      <c r="C82" s="45" t="s">
        <v>93</v>
      </c>
      <c r="D82" s="44" t="s">
        <v>15</v>
      </c>
      <c r="E82" s="49">
        <v>8.4884799999999991</v>
      </c>
      <c r="F82" s="47">
        <v>198</v>
      </c>
      <c r="G82" s="48">
        <v>1681</v>
      </c>
    </row>
    <row r="83" spans="1:7" ht="16.649999999999999" customHeight="1" x14ac:dyDescent="0.3">
      <c r="A83" s="43" t="s">
        <v>25</v>
      </c>
      <c r="B83" s="44" t="s">
        <v>94</v>
      </c>
      <c r="C83" s="45" t="s">
        <v>95</v>
      </c>
      <c r="D83" s="44" t="s">
        <v>15</v>
      </c>
      <c r="E83" s="46">
        <v>6.0631999999999998E-2</v>
      </c>
      <c r="F83" s="47">
        <v>40</v>
      </c>
      <c r="G83" s="48">
        <v>2</v>
      </c>
    </row>
    <row r="84" spans="1:7" ht="16.649999999999999" customHeight="1" x14ac:dyDescent="0.3">
      <c r="A84" s="43" t="s">
        <v>25</v>
      </c>
      <c r="B84" s="44" t="s">
        <v>96</v>
      </c>
      <c r="C84" s="45" t="s">
        <v>97</v>
      </c>
      <c r="D84" s="44" t="s">
        <v>15</v>
      </c>
      <c r="E84" s="46">
        <v>6.0631999999999998E-2</v>
      </c>
      <c r="F84" s="47">
        <v>12144</v>
      </c>
      <c r="G84" s="48">
        <v>736</v>
      </c>
    </row>
    <row r="85" spans="1:7" ht="16.649999999999999" customHeight="1" x14ac:dyDescent="0.3">
      <c r="A85" s="43" t="s">
        <v>25</v>
      </c>
      <c r="B85" s="44" t="s">
        <v>41</v>
      </c>
      <c r="C85" s="45" t="s">
        <v>16</v>
      </c>
      <c r="D85" s="44" t="s">
        <v>15</v>
      </c>
      <c r="E85" s="46">
        <v>0.121264</v>
      </c>
      <c r="F85" s="47">
        <v>8708</v>
      </c>
      <c r="G85" s="48">
        <v>1056</v>
      </c>
    </row>
    <row r="86" spans="1:7" ht="16.649999999999999" customHeight="1" x14ac:dyDescent="0.3">
      <c r="A86" s="43" t="s">
        <v>25</v>
      </c>
      <c r="B86" s="44" t="s">
        <v>290</v>
      </c>
      <c r="C86" s="45" t="s">
        <v>291</v>
      </c>
      <c r="D86" s="44" t="s">
        <v>12</v>
      </c>
      <c r="E86" s="54">
        <v>51.48</v>
      </c>
      <c r="F86" s="47">
        <v>1998</v>
      </c>
      <c r="G86" s="48">
        <v>102857</v>
      </c>
    </row>
    <row r="87" spans="1:7" ht="30.25" customHeight="1" x14ac:dyDescent="0.3">
      <c r="A87" s="149" t="s">
        <v>37</v>
      </c>
      <c r="B87" s="149" t="s">
        <v>295</v>
      </c>
      <c r="C87" s="150" t="s">
        <v>327</v>
      </c>
      <c r="D87" s="149" t="s">
        <v>11</v>
      </c>
      <c r="E87" s="56">
        <v>0.34139999999999998</v>
      </c>
      <c r="F87" s="42">
        <v>1159425</v>
      </c>
      <c r="G87" s="151">
        <v>395828</v>
      </c>
    </row>
    <row r="88" spans="1:7" ht="43.75" customHeight="1" x14ac:dyDescent="0.3">
      <c r="A88" s="149" t="s">
        <v>38</v>
      </c>
      <c r="B88" s="149" t="s">
        <v>328</v>
      </c>
      <c r="C88" s="150" t="s">
        <v>329</v>
      </c>
      <c r="D88" s="149" t="s">
        <v>84</v>
      </c>
      <c r="E88" s="56">
        <v>6.2799999999999995E-2</v>
      </c>
      <c r="F88" s="42">
        <v>1307234</v>
      </c>
      <c r="G88" s="151">
        <v>82094</v>
      </c>
    </row>
    <row r="89" spans="1:7" ht="30.25" customHeight="1" x14ac:dyDescent="0.3">
      <c r="A89" s="43" t="s">
        <v>25</v>
      </c>
      <c r="B89" s="44" t="s">
        <v>256</v>
      </c>
      <c r="C89" s="45" t="s">
        <v>257</v>
      </c>
      <c r="D89" s="44" t="s">
        <v>28</v>
      </c>
      <c r="E89" s="46">
        <v>11.324096000000001</v>
      </c>
      <c r="F89" s="47">
        <v>5573</v>
      </c>
      <c r="G89" s="48">
        <v>63109</v>
      </c>
    </row>
    <row r="90" spans="1:7" ht="16.649999999999999" customHeight="1" x14ac:dyDescent="0.3">
      <c r="A90" s="43" t="s">
        <v>25</v>
      </c>
      <c r="B90" s="44" t="s">
        <v>26</v>
      </c>
      <c r="C90" s="45" t="s">
        <v>27</v>
      </c>
      <c r="D90" s="44" t="s">
        <v>28</v>
      </c>
      <c r="E90" s="46">
        <v>0.81589800000000001</v>
      </c>
      <c r="F90" s="50" t="s">
        <v>29</v>
      </c>
      <c r="G90" s="51" t="s">
        <v>29</v>
      </c>
    </row>
    <row r="91" spans="1:7" ht="30.25" customHeight="1" x14ac:dyDescent="0.3">
      <c r="A91" s="43" t="s">
        <v>25</v>
      </c>
      <c r="B91" s="44" t="s">
        <v>147</v>
      </c>
      <c r="C91" s="45" t="s">
        <v>148</v>
      </c>
      <c r="D91" s="44" t="s">
        <v>15</v>
      </c>
      <c r="E91" s="46">
        <v>0.56972199999999995</v>
      </c>
      <c r="F91" s="47">
        <v>14003</v>
      </c>
      <c r="G91" s="48">
        <v>7978</v>
      </c>
    </row>
    <row r="92" spans="1:7" ht="16.649999999999999" customHeight="1" x14ac:dyDescent="0.3">
      <c r="A92" s="43" t="s">
        <v>25</v>
      </c>
      <c r="B92" s="44" t="s">
        <v>263</v>
      </c>
      <c r="C92" s="45" t="s">
        <v>264</v>
      </c>
      <c r="D92" s="44" t="s">
        <v>15</v>
      </c>
      <c r="E92" s="46">
        <v>4.2904960000000001</v>
      </c>
      <c r="F92" s="47">
        <v>2088</v>
      </c>
      <c r="G92" s="48">
        <v>8959</v>
      </c>
    </row>
    <row r="93" spans="1:7" ht="16.649999999999999" customHeight="1" x14ac:dyDescent="0.3">
      <c r="A93" s="43" t="s">
        <v>25</v>
      </c>
      <c r="B93" s="44" t="s">
        <v>85</v>
      </c>
      <c r="C93" s="45" t="s">
        <v>86</v>
      </c>
      <c r="D93" s="44" t="s">
        <v>15</v>
      </c>
      <c r="E93" s="46">
        <v>0.126605</v>
      </c>
      <c r="F93" s="47">
        <v>100</v>
      </c>
      <c r="G93" s="48">
        <v>13</v>
      </c>
    </row>
    <row r="94" spans="1:7" ht="16.649999999999999" customHeight="1" x14ac:dyDescent="0.3">
      <c r="A94" s="43" t="s">
        <v>25</v>
      </c>
      <c r="B94" s="44" t="s">
        <v>149</v>
      </c>
      <c r="C94" s="45" t="s">
        <v>150</v>
      </c>
      <c r="D94" s="44" t="s">
        <v>15</v>
      </c>
      <c r="E94" s="46">
        <v>3.5167999999999998E-2</v>
      </c>
      <c r="F94" s="47">
        <v>9713</v>
      </c>
      <c r="G94" s="48">
        <v>342</v>
      </c>
    </row>
    <row r="95" spans="1:7" ht="16.649999999999999" customHeight="1" x14ac:dyDescent="0.3">
      <c r="A95" s="43" t="s">
        <v>25</v>
      </c>
      <c r="B95" s="44" t="s">
        <v>275</v>
      </c>
      <c r="C95" s="45" t="s">
        <v>276</v>
      </c>
      <c r="D95" s="44" t="s">
        <v>15</v>
      </c>
      <c r="E95" s="46">
        <v>0.147706</v>
      </c>
      <c r="F95" s="47">
        <v>362</v>
      </c>
      <c r="G95" s="48">
        <v>53</v>
      </c>
    </row>
    <row r="96" spans="1:7" ht="16.649999999999999" customHeight="1" x14ac:dyDescent="0.3">
      <c r="A96" s="43" t="s">
        <v>25</v>
      </c>
      <c r="B96" s="44" t="s">
        <v>277</v>
      </c>
      <c r="C96" s="45" t="s">
        <v>278</v>
      </c>
      <c r="D96" s="44" t="s">
        <v>15</v>
      </c>
      <c r="E96" s="46">
        <v>0.211008</v>
      </c>
      <c r="F96" s="47">
        <v>7601</v>
      </c>
      <c r="G96" s="48">
        <v>1604</v>
      </c>
    </row>
    <row r="97" spans="1:7" ht="16.649999999999999" customHeight="1" x14ac:dyDescent="0.3">
      <c r="A97" s="43" t="s">
        <v>25</v>
      </c>
      <c r="B97" s="44" t="s">
        <v>273</v>
      </c>
      <c r="C97" s="45" t="s">
        <v>274</v>
      </c>
      <c r="D97" s="44" t="s">
        <v>15</v>
      </c>
      <c r="E97" s="49">
        <v>9.8470000000000002E-2</v>
      </c>
      <c r="F97" s="47">
        <v>364</v>
      </c>
      <c r="G97" s="48">
        <v>36</v>
      </c>
    </row>
    <row r="98" spans="1:7" ht="16.649999999999999" customHeight="1" x14ac:dyDescent="0.3">
      <c r="A98" s="43" t="s">
        <v>25</v>
      </c>
      <c r="B98" s="44" t="s">
        <v>42</v>
      </c>
      <c r="C98" s="45" t="s">
        <v>43</v>
      </c>
      <c r="D98" s="44" t="s">
        <v>15</v>
      </c>
      <c r="E98" s="46">
        <v>2.1101000000000002E-2</v>
      </c>
      <c r="F98" s="47">
        <v>55</v>
      </c>
      <c r="G98" s="48">
        <v>1</v>
      </c>
    </row>
    <row r="99" spans="1:7" ht="16.649999999999999" customHeight="1" x14ac:dyDescent="0.3">
      <c r="A99" s="43" t="s">
        <v>25</v>
      </c>
      <c r="B99" s="44" t="s">
        <v>151</v>
      </c>
      <c r="C99" s="45" t="s">
        <v>152</v>
      </c>
      <c r="D99" s="44" t="s">
        <v>15</v>
      </c>
      <c r="E99" s="46">
        <v>1.4067E-2</v>
      </c>
      <c r="F99" s="47">
        <v>19</v>
      </c>
      <c r="G99" s="51" t="s">
        <v>29</v>
      </c>
    </row>
    <row r="100" spans="1:7" ht="30.25" customHeight="1" x14ac:dyDescent="0.3">
      <c r="A100" s="149" t="s">
        <v>39</v>
      </c>
      <c r="B100" s="149" t="s">
        <v>302</v>
      </c>
      <c r="C100" s="150" t="s">
        <v>330</v>
      </c>
      <c r="D100" s="149" t="s">
        <v>11</v>
      </c>
      <c r="E100" s="156">
        <v>6.5311999999999995E-2</v>
      </c>
      <c r="F100" s="42">
        <v>334185</v>
      </c>
      <c r="G100" s="151">
        <v>21826</v>
      </c>
    </row>
    <row r="101" spans="1:7" ht="16.649999999999999" customHeight="1" x14ac:dyDescent="0.3">
      <c r="A101" s="149" t="s">
        <v>40</v>
      </c>
      <c r="B101" s="149" t="s">
        <v>313</v>
      </c>
      <c r="C101" s="150" t="s">
        <v>314</v>
      </c>
      <c r="D101" s="149" t="s">
        <v>12</v>
      </c>
      <c r="E101" s="42">
        <v>140</v>
      </c>
      <c r="F101" s="42">
        <v>1148</v>
      </c>
      <c r="G101" s="151">
        <v>160720</v>
      </c>
    </row>
    <row r="102" spans="1:7" ht="30.25" customHeight="1" x14ac:dyDescent="0.3">
      <c r="A102" s="149" t="s">
        <v>153</v>
      </c>
      <c r="B102" s="149" t="s">
        <v>208</v>
      </c>
      <c r="C102" s="150" t="s">
        <v>209</v>
      </c>
      <c r="D102" s="149" t="s">
        <v>210</v>
      </c>
      <c r="E102" s="41">
        <v>55.63</v>
      </c>
      <c r="F102" s="42">
        <v>96038</v>
      </c>
      <c r="G102" s="151">
        <v>5342594</v>
      </c>
    </row>
    <row r="103" spans="1:7" ht="16.649999999999999" customHeight="1" x14ac:dyDescent="0.3">
      <c r="A103" s="43" t="s">
        <v>25</v>
      </c>
      <c r="B103" s="44" t="s">
        <v>211</v>
      </c>
      <c r="C103" s="45" t="s">
        <v>212</v>
      </c>
      <c r="D103" s="44" t="s">
        <v>28</v>
      </c>
      <c r="E103" s="52">
        <v>872.27840000000003</v>
      </c>
      <c r="F103" s="47">
        <v>5812</v>
      </c>
      <c r="G103" s="48">
        <v>5069682</v>
      </c>
    </row>
    <row r="104" spans="1:7" ht="16.649999999999999" customHeight="1" x14ac:dyDescent="0.3">
      <c r="A104" s="43" t="s">
        <v>25</v>
      </c>
      <c r="B104" s="44" t="s">
        <v>26</v>
      </c>
      <c r="C104" s="45" t="s">
        <v>27</v>
      </c>
      <c r="D104" s="44" t="s">
        <v>28</v>
      </c>
      <c r="E104" s="52">
        <v>31.152799999999999</v>
      </c>
      <c r="F104" s="50" t="s">
        <v>29</v>
      </c>
      <c r="G104" s="51" t="s">
        <v>29</v>
      </c>
    </row>
    <row r="105" spans="1:7" ht="16.649999999999999" customHeight="1" x14ac:dyDescent="0.3">
      <c r="A105" s="43" t="s">
        <v>25</v>
      </c>
      <c r="B105" s="44" t="s">
        <v>213</v>
      </c>
      <c r="C105" s="45" t="s">
        <v>214</v>
      </c>
      <c r="D105" s="44" t="s">
        <v>15</v>
      </c>
      <c r="E105" s="49">
        <v>40.498640000000002</v>
      </c>
      <c r="F105" s="47">
        <v>41</v>
      </c>
      <c r="G105" s="48">
        <v>1660</v>
      </c>
    </row>
    <row r="106" spans="1:7" ht="16.649999999999999" customHeight="1" x14ac:dyDescent="0.3">
      <c r="A106" s="43" t="s">
        <v>25</v>
      </c>
      <c r="B106" s="44" t="s">
        <v>41</v>
      </c>
      <c r="C106" s="45" t="s">
        <v>16</v>
      </c>
      <c r="D106" s="44" t="s">
        <v>15</v>
      </c>
      <c r="E106" s="52">
        <v>31.152799999999999</v>
      </c>
      <c r="F106" s="47">
        <v>8708</v>
      </c>
      <c r="G106" s="48">
        <v>271279</v>
      </c>
    </row>
    <row r="107" spans="1:7" ht="16.649999999999999" customHeight="1" x14ac:dyDescent="0.3">
      <c r="A107" s="149" t="s">
        <v>154</v>
      </c>
      <c r="B107" s="149" t="s">
        <v>293</v>
      </c>
      <c r="C107" s="150" t="s">
        <v>294</v>
      </c>
      <c r="D107" s="149" t="s">
        <v>45</v>
      </c>
      <c r="E107" s="56">
        <v>57.298900000000003</v>
      </c>
      <c r="F107" s="42">
        <v>50117</v>
      </c>
      <c r="G107" s="151">
        <v>2871649</v>
      </c>
    </row>
    <row r="108" spans="1:7" ht="57.4" customHeight="1" x14ac:dyDescent="0.3">
      <c r="A108" s="149" t="s">
        <v>155</v>
      </c>
      <c r="B108" s="149" t="s">
        <v>217</v>
      </c>
      <c r="C108" s="150" t="s">
        <v>218</v>
      </c>
      <c r="D108" s="149" t="s">
        <v>219</v>
      </c>
      <c r="E108" s="42">
        <v>690</v>
      </c>
      <c r="F108" s="42">
        <v>9954</v>
      </c>
      <c r="G108" s="151">
        <v>6868260</v>
      </c>
    </row>
    <row r="109" spans="1:7" ht="23" x14ac:dyDescent="0.3">
      <c r="A109" s="43" t="s">
        <v>25</v>
      </c>
      <c r="B109" s="44" t="s">
        <v>211</v>
      </c>
      <c r="C109" s="45" t="s">
        <v>212</v>
      </c>
      <c r="D109" s="44" t="s">
        <v>28</v>
      </c>
      <c r="E109" s="49">
        <v>1147.7625599999999</v>
      </c>
      <c r="F109" s="47">
        <v>5812</v>
      </c>
      <c r="G109" s="48">
        <v>6670796</v>
      </c>
    </row>
    <row r="110" spans="1:7" x14ac:dyDescent="0.3">
      <c r="A110" s="43" t="s">
        <v>25</v>
      </c>
      <c r="B110" s="44" t="s">
        <v>26</v>
      </c>
      <c r="C110" s="45" t="s">
        <v>27</v>
      </c>
      <c r="D110" s="44" t="s">
        <v>28</v>
      </c>
      <c r="E110" s="49">
        <v>8.3462399999999999</v>
      </c>
      <c r="F110" s="50" t="s">
        <v>29</v>
      </c>
      <c r="G110" s="51" t="s">
        <v>29</v>
      </c>
    </row>
    <row r="111" spans="1:7" x14ac:dyDescent="0.3">
      <c r="A111" s="43" t="s">
        <v>25</v>
      </c>
      <c r="B111" s="44" t="s">
        <v>213</v>
      </c>
      <c r="C111" s="45" t="s">
        <v>214</v>
      </c>
      <c r="D111" s="44" t="s">
        <v>15</v>
      </c>
      <c r="E111" s="49">
        <v>44.281440000000003</v>
      </c>
      <c r="F111" s="47">
        <v>41</v>
      </c>
      <c r="G111" s="48">
        <v>1816</v>
      </c>
    </row>
    <row r="112" spans="1:7" x14ac:dyDescent="0.3">
      <c r="A112" s="43" t="s">
        <v>25</v>
      </c>
      <c r="B112" s="44" t="s">
        <v>220</v>
      </c>
      <c r="C112" s="45" t="s">
        <v>221</v>
      </c>
      <c r="D112" s="44" t="s">
        <v>15</v>
      </c>
      <c r="E112" s="49">
        <v>100.23215999999999</v>
      </c>
      <c r="F112" s="47">
        <v>1222</v>
      </c>
      <c r="G112" s="48">
        <v>122484</v>
      </c>
    </row>
    <row r="113" spans="1:7" x14ac:dyDescent="0.3">
      <c r="A113" s="43" t="s">
        <v>25</v>
      </c>
      <c r="B113" s="44" t="s">
        <v>41</v>
      </c>
      <c r="C113" s="45" t="s">
        <v>16</v>
      </c>
      <c r="D113" s="44" t="s">
        <v>15</v>
      </c>
      <c r="E113" s="49">
        <v>8.3462399999999999</v>
      </c>
      <c r="F113" s="47">
        <v>8708</v>
      </c>
      <c r="G113" s="48">
        <v>72679</v>
      </c>
    </row>
    <row r="114" spans="1:7" x14ac:dyDescent="0.3">
      <c r="A114" s="149" t="s">
        <v>156</v>
      </c>
      <c r="B114" s="149" t="s">
        <v>222</v>
      </c>
      <c r="C114" s="150" t="s">
        <v>301</v>
      </c>
      <c r="D114" s="149" t="s">
        <v>11</v>
      </c>
      <c r="E114" s="155">
        <v>4.79826</v>
      </c>
      <c r="F114" s="42">
        <v>479359</v>
      </c>
      <c r="G114" s="151">
        <v>2300089</v>
      </c>
    </row>
    <row r="115" spans="1:7" ht="23" x14ac:dyDescent="0.3">
      <c r="A115" s="149" t="s">
        <v>157</v>
      </c>
      <c r="B115" s="149" t="s">
        <v>223</v>
      </c>
      <c r="C115" s="150" t="s">
        <v>300</v>
      </c>
      <c r="D115" s="149" t="s">
        <v>12</v>
      </c>
      <c r="E115" s="42">
        <v>80</v>
      </c>
      <c r="F115" s="42">
        <v>529</v>
      </c>
      <c r="G115" s="151">
        <v>42320</v>
      </c>
    </row>
    <row r="116" spans="1:7" x14ac:dyDescent="0.3">
      <c r="A116" s="149" t="s">
        <v>158</v>
      </c>
      <c r="B116" s="149" t="s">
        <v>216</v>
      </c>
      <c r="C116" s="150" t="s">
        <v>283</v>
      </c>
      <c r="D116" s="149" t="s">
        <v>11</v>
      </c>
      <c r="E116" s="55">
        <v>1.7000000000000001E-2</v>
      </c>
      <c r="F116" s="42">
        <v>2358157</v>
      </c>
      <c r="G116" s="151">
        <v>40089</v>
      </c>
    </row>
    <row r="117" spans="1:7" x14ac:dyDescent="0.3">
      <c r="A117" s="144" t="s">
        <v>159</v>
      </c>
      <c r="B117" s="144" t="s">
        <v>215</v>
      </c>
      <c r="C117" s="145" t="s">
        <v>292</v>
      </c>
      <c r="D117" s="144" t="s">
        <v>12</v>
      </c>
      <c r="E117" s="82">
        <v>354</v>
      </c>
      <c r="F117" s="82">
        <v>286</v>
      </c>
      <c r="G117" s="148">
        <v>101244</v>
      </c>
    </row>
    <row r="118" spans="1:7" x14ac:dyDescent="0.3">
      <c r="A118" s="179" t="s">
        <v>25</v>
      </c>
      <c r="B118" s="179" t="s">
        <v>25</v>
      </c>
      <c r="C118" s="179" t="s">
        <v>25</v>
      </c>
      <c r="D118" s="179" t="s">
        <v>25</v>
      </c>
      <c r="E118" s="179" t="s">
        <v>25</v>
      </c>
      <c r="F118" s="179" t="s">
        <v>25</v>
      </c>
      <c r="G118" s="179" t="s">
        <v>25</v>
      </c>
    </row>
    <row r="119" spans="1:7" x14ac:dyDescent="0.25">
      <c r="B119" s="139" t="s">
        <v>46</v>
      </c>
      <c r="C119" s="140" t="s">
        <v>25</v>
      </c>
      <c r="D119" s="140" t="s">
        <v>25</v>
      </c>
      <c r="E119" s="175" t="s">
        <v>25</v>
      </c>
      <c r="F119" s="175" t="s">
        <v>25</v>
      </c>
      <c r="G119" s="175" t="s">
        <v>25</v>
      </c>
    </row>
    <row r="120" spans="1:7" ht="14" x14ac:dyDescent="0.3">
      <c r="B120" s="57" t="s">
        <v>25</v>
      </c>
      <c r="C120" s="58" t="s">
        <v>47</v>
      </c>
      <c r="D120" s="177" t="s">
        <v>48</v>
      </c>
      <c r="E120" s="177" t="s">
        <v>48</v>
      </c>
      <c r="F120" s="177" t="s">
        <v>48</v>
      </c>
      <c r="G120" s="177" t="s">
        <v>48</v>
      </c>
    </row>
    <row r="121" spans="1:7" x14ac:dyDescent="0.25">
      <c r="B121" s="139" t="s">
        <v>49</v>
      </c>
      <c r="C121" s="140" t="s">
        <v>25</v>
      </c>
      <c r="D121" s="140" t="s">
        <v>25</v>
      </c>
      <c r="E121" s="175" t="s">
        <v>25</v>
      </c>
      <c r="F121" s="175" t="s">
        <v>25</v>
      </c>
      <c r="G121" s="175" t="s">
        <v>25</v>
      </c>
    </row>
    <row r="122" spans="1:7" ht="14" x14ac:dyDescent="0.3">
      <c r="B122" s="57" t="s">
        <v>25</v>
      </c>
      <c r="C122" s="58" t="s">
        <v>47</v>
      </c>
      <c r="D122" s="177" t="s">
        <v>48</v>
      </c>
      <c r="E122" s="177" t="s">
        <v>48</v>
      </c>
      <c r="F122" s="177" t="s">
        <v>48</v>
      </c>
      <c r="G122" s="177" t="s">
        <v>48</v>
      </c>
    </row>
    <row r="123" spans="1:7" x14ac:dyDescent="0.25">
      <c r="B123" s="139" t="s">
        <v>102</v>
      </c>
      <c r="C123" s="140" t="s">
        <v>25</v>
      </c>
      <c r="D123" s="140" t="s">
        <v>25</v>
      </c>
      <c r="E123" s="175" t="s">
        <v>25</v>
      </c>
      <c r="F123" s="175" t="s">
        <v>25</v>
      </c>
      <c r="G123" s="175" t="s">
        <v>25</v>
      </c>
    </row>
    <row r="124" spans="1:7" ht="14" x14ac:dyDescent="0.3">
      <c r="B124" s="57" t="s">
        <v>25</v>
      </c>
      <c r="C124" s="58" t="s">
        <v>47</v>
      </c>
      <c r="D124" s="177" t="s">
        <v>48</v>
      </c>
      <c r="E124" s="177" t="s">
        <v>48</v>
      </c>
      <c r="F124" s="177" t="s">
        <v>48</v>
      </c>
      <c r="G124" s="177" t="s">
        <v>48</v>
      </c>
    </row>
    <row r="125" spans="1:7" x14ac:dyDescent="0.25">
      <c r="B125" s="139" t="s">
        <v>316</v>
      </c>
      <c r="C125" s="140" t="s">
        <v>25</v>
      </c>
      <c r="D125" s="140" t="s">
        <v>25</v>
      </c>
      <c r="E125" s="175" t="s">
        <v>25</v>
      </c>
      <c r="F125" s="175" t="s">
        <v>25</v>
      </c>
      <c r="G125" s="175" t="s">
        <v>25</v>
      </c>
    </row>
    <row r="126" spans="1:7" ht="14" x14ac:dyDescent="0.3">
      <c r="B126" s="57" t="s">
        <v>25</v>
      </c>
      <c r="C126" s="58" t="s">
        <v>47</v>
      </c>
      <c r="D126" s="177" t="s">
        <v>48</v>
      </c>
      <c r="E126" s="177" t="s">
        <v>48</v>
      </c>
      <c r="F126" s="177" t="s">
        <v>48</v>
      </c>
      <c r="G126" s="177" t="s">
        <v>48</v>
      </c>
    </row>
  </sheetData>
  <mergeCells count="28">
    <mergeCell ref="E123:G123"/>
    <mergeCell ref="D124:G124"/>
    <mergeCell ref="E125:G125"/>
    <mergeCell ref="D126:G126"/>
    <mergeCell ref="B6:G7"/>
    <mergeCell ref="A8:A9"/>
    <mergeCell ref="A1:D2"/>
    <mergeCell ref="E1:G1"/>
    <mergeCell ref="C3:G3"/>
    <mergeCell ref="C4:G4"/>
    <mergeCell ref="A5:G5"/>
    <mergeCell ref="A3:B3"/>
    <mergeCell ref="A4:B4"/>
    <mergeCell ref="B9:G9"/>
    <mergeCell ref="A10:B10"/>
    <mergeCell ref="C10:G10"/>
    <mergeCell ref="E12:F12"/>
    <mergeCell ref="A13:D13"/>
    <mergeCell ref="E13:F13"/>
    <mergeCell ref="A14:G14"/>
    <mergeCell ref="A11:D11"/>
    <mergeCell ref="E11:F11"/>
    <mergeCell ref="A12:D12"/>
    <mergeCell ref="A118:G118"/>
    <mergeCell ref="E119:G119"/>
    <mergeCell ref="D120:G120"/>
    <mergeCell ref="E121:G121"/>
    <mergeCell ref="D122:G1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showGridLines="0" workbookViewId="0">
      <selection activeCell="L9" sqref="L9"/>
    </sheetView>
  </sheetViews>
  <sheetFormatPr defaultRowHeight="13" x14ac:dyDescent="0.3"/>
  <cols>
    <col min="1" max="1" width="7.19921875" style="1" customWidth="1"/>
    <col min="2" max="2" width="12.296875" style="1" customWidth="1"/>
    <col min="3" max="3" width="44.09765625" style="1" customWidth="1"/>
    <col min="4" max="4" width="12.19921875" style="1" customWidth="1"/>
    <col min="5" max="9" width="13.296875" style="1" customWidth="1"/>
    <col min="10" max="16384" width="8.796875" style="1"/>
  </cols>
  <sheetData>
    <row r="1" spans="1:9" ht="24.9" customHeight="1" x14ac:dyDescent="0.25">
      <c r="A1" s="180" t="s">
        <v>252</v>
      </c>
      <c r="B1" s="180" t="s">
        <v>252</v>
      </c>
      <c r="C1" s="180" t="s">
        <v>252</v>
      </c>
      <c r="G1" s="183" t="s">
        <v>103</v>
      </c>
      <c r="H1" s="183" t="s">
        <v>103</v>
      </c>
      <c r="I1" s="183" t="s">
        <v>103</v>
      </c>
    </row>
    <row r="2" spans="1:9" ht="15.15" customHeight="1" x14ac:dyDescent="0.25">
      <c r="A2" s="172" t="s">
        <v>24</v>
      </c>
      <c r="B2" s="172" t="s">
        <v>24</v>
      </c>
      <c r="C2" s="274" t="s">
        <v>161</v>
      </c>
      <c r="D2" s="173" t="s">
        <v>137</v>
      </c>
      <c r="E2" s="173" t="s">
        <v>137</v>
      </c>
      <c r="F2" s="173" t="s">
        <v>137</v>
      </c>
      <c r="G2" s="173" t="s">
        <v>137</v>
      </c>
      <c r="H2" s="173" t="s">
        <v>137</v>
      </c>
      <c r="I2" s="173" t="s">
        <v>137</v>
      </c>
    </row>
    <row r="3" spans="1:9" ht="15.15" customHeight="1" x14ac:dyDescent="0.25">
      <c r="A3" s="172" t="s">
        <v>0</v>
      </c>
      <c r="B3" s="172" t="s">
        <v>0</v>
      </c>
      <c r="C3" s="173" t="s">
        <v>224</v>
      </c>
      <c r="D3" s="173" t="s">
        <v>224</v>
      </c>
      <c r="E3" s="173" t="s">
        <v>224</v>
      </c>
      <c r="F3" s="173" t="s">
        <v>224</v>
      </c>
      <c r="G3" s="173" t="s">
        <v>224</v>
      </c>
      <c r="H3" s="173" t="s">
        <v>224</v>
      </c>
      <c r="I3" s="173" t="s">
        <v>224</v>
      </c>
    </row>
    <row r="4" spans="1:9" ht="15.15" customHeight="1" x14ac:dyDescent="0.25">
      <c r="A4" s="172" t="s">
        <v>104</v>
      </c>
      <c r="B4" s="172" t="s">
        <v>104</v>
      </c>
      <c r="C4" s="172" t="s">
        <v>25</v>
      </c>
      <c r="D4" s="172" t="s">
        <v>25</v>
      </c>
      <c r="E4" s="172" t="s">
        <v>25</v>
      </c>
      <c r="F4" s="172" t="s">
        <v>25</v>
      </c>
      <c r="G4" s="172" t="s">
        <v>25</v>
      </c>
      <c r="H4" s="172" t="s">
        <v>25</v>
      </c>
      <c r="I4" s="172" t="s">
        <v>25</v>
      </c>
    </row>
    <row r="5" spans="1:9" ht="35.5" customHeight="1" x14ac:dyDescent="0.3">
      <c r="A5" s="250" t="s">
        <v>253</v>
      </c>
      <c r="B5" s="250" t="s">
        <v>253</v>
      </c>
      <c r="C5" s="250" t="s">
        <v>253</v>
      </c>
      <c r="D5" s="250" t="s">
        <v>253</v>
      </c>
      <c r="E5" s="250" t="s">
        <v>253</v>
      </c>
      <c r="F5" s="250" t="s">
        <v>253</v>
      </c>
      <c r="G5" s="250" t="s">
        <v>253</v>
      </c>
      <c r="H5" s="250" t="s">
        <v>253</v>
      </c>
      <c r="I5" s="250" t="s">
        <v>253</v>
      </c>
    </row>
    <row r="6" spans="1:9" ht="15.15" customHeight="1" x14ac:dyDescent="0.25">
      <c r="A6" s="141" t="s">
        <v>1</v>
      </c>
      <c r="B6" s="173" t="s">
        <v>227</v>
      </c>
      <c r="C6" s="173" t="s">
        <v>227</v>
      </c>
      <c r="D6" s="173" t="s">
        <v>227</v>
      </c>
      <c r="E6" s="173" t="s">
        <v>227</v>
      </c>
      <c r="F6" s="173" t="s">
        <v>227</v>
      </c>
      <c r="G6" s="173" t="s">
        <v>227</v>
      </c>
      <c r="H6" s="173" t="s">
        <v>227</v>
      </c>
      <c r="I6" s="173" t="s">
        <v>227</v>
      </c>
    </row>
    <row r="7" spans="1:9" ht="17.149999999999999" customHeight="1" x14ac:dyDescent="0.25">
      <c r="A7" s="172" t="s">
        <v>19</v>
      </c>
      <c r="B7" s="172" t="s">
        <v>19</v>
      </c>
      <c r="C7" s="173" t="s">
        <v>254</v>
      </c>
      <c r="D7" s="173" t="s">
        <v>254</v>
      </c>
      <c r="E7" s="173" t="s">
        <v>254</v>
      </c>
      <c r="F7" s="173" t="s">
        <v>254</v>
      </c>
      <c r="G7" s="173" t="s">
        <v>254</v>
      </c>
      <c r="H7" s="173" t="s">
        <v>254</v>
      </c>
      <c r="I7" s="173" t="s">
        <v>254</v>
      </c>
    </row>
    <row r="8" spans="1:9" ht="15.9" customHeight="1" x14ac:dyDescent="0.3">
      <c r="A8" s="201" t="s">
        <v>255</v>
      </c>
      <c r="B8" s="201" t="s">
        <v>255</v>
      </c>
      <c r="C8" s="201" t="s">
        <v>255</v>
      </c>
      <c r="D8" s="201" t="s">
        <v>255</v>
      </c>
      <c r="E8" s="201" t="s">
        <v>255</v>
      </c>
      <c r="F8" s="201" t="s">
        <v>255</v>
      </c>
      <c r="G8" s="201" t="s">
        <v>255</v>
      </c>
      <c r="H8" s="201" t="s">
        <v>255</v>
      </c>
      <c r="I8" s="59" t="s">
        <v>10</v>
      </c>
    </row>
    <row r="9" spans="1:9" ht="43.75" customHeight="1" x14ac:dyDescent="0.3">
      <c r="A9" s="169" t="s">
        <v>105</v>
      </c>
      <c r="B9" s="169" t="s">
        <v>106</v>
      </c>
      <c r="C9" s="169" t="s">
        <v>107</v>
      </c>
      <c r="D9" s="169" t="s">
        <v>3</v>
      </c>
      <c r="E9" s="169" t="s">
        <v>108</v>
      </c>
      <c r="F9" s="142" t="s">
        <v>109</v>
      </c>
      <c r="G9" s="142" t="s">
        <v>110</v>
      </c>
      <c r="H9" s="142" t="s">
        <v>111</v>
      </c>
      <c r="I9" s="169" t="s">
        <v>112</v>
      </c>
    </row>
    <row r="10" spans="1:9" ht="16.649999999999999" customHeight="1" x14ac:dyDescent="0.3">
      <c r="A10" s="169" t="s">
        <v>105</v>
      </c>
      <c r="B10" s="169" t="s">
        <v>106</v>
      </c>
      <c r="C10" s="169" t="s">
        <v>107</v>
      </c>
      <c r="D10" s="169" t="s">
        <v>3</v>
      </c>
      <c r="E10" s="169" t="s">
        <v>108</v>
      </c>
      <c r="F10" s="142" t="s">
        <v>113</v>
      </c>
      <c r="G10" s="142" t="s">
        <v>113</v>
      </c>
      <c r="H10" s="142" t="s">
        <v>114</v>
      </c>
      <c r="I10" s="169" t="s">
        <v>112</v>
      </c>
    </row>
    <row r="11" spans="1:9" ht="15.9" customHeight="1" x14ac:dyDescent="0.3">
      <c r="A11" s="60" t="s">
        <v>6</v>
      </c>
      <c r="B11" s="60" t="s">
        <v>7</v>
      </c>
      <c r="C11" s="60" t="s">
        <v>14</v>
      </c>
      <c r="D11" s="60" t="s">
        <v>8</v>
      </c>
      <c r="E11" s="60" t="s">
        <v>13</v>
      </c>
      <c r="F11" s="60" t="s">
        <v>9</v>
      </c>
      <c r="G11" s="60" t="s">
        <v>22</v>
      </c>
      <c r="H11" s="60" t="s">
        <v>30</v>
      </c>
      <c r="I11" s="60" t="s">
        <v>31</v>
      </c>
    </row>
    <row r="12" spans="1:9" ht="16.649999999999999" customHeight="1" x14ac:dyDescent="0.3">
      <c r="A12" s="200" t="s">
        <v>115</v>
      </c>
      <c r="B12" s="200" t="s">
        <v>115</v>
      </c>
      <c r="C12" s="200" t="s">
        <v>115</v>
      </c>
      <c r="D12" s="200" t="s">
        <v>115</v>
      </c>
      <c r="E12" s="200" t="s">
        <v>115</v>
      </c>
      <c r="F12" s="200" t="s">
        <v>115</v>
      </c>
      <c r="G12" s="200" t="s">
        <v>115</v>
      </c>
      <c r="H12" s="200" t="s">
        <v>115</v>
      </c>
      <c r="I12" s="200" t="s">
        <v>115</v>
      </c>
    </row>
    <row r="13" spans="1:9" ht="15.15" customHeight="1" x14ac:dyDescent="0.3">
      <c r="A13" s="189" t="s">
        <v>6</v>
      </c>
      <c r="B13" s="189" t="s">
        <v>100</v>
      </c>
      <c r="C13" s="190" t="s">
        <v>101</v>
      </c>
      <c r="D13" s="191" t="s">
        <v>28</v>
      </c>
      <c r="E13" s="196">
        <v>12.3689</v>
      </c>
      <c r="F13" s="61">
        <v>5240</v>
      </c>
      <c r="G13" s="62" t="s">
        <v>29</v>
      </c>
      <c r="H13" s="62" t="s">
        <v>29</v>
      </c>
      <c r="I13" s="193">
        <v>64813</v>
      </c>
    </row>
    <row r="14" spans="1:9" ht="15.9" customHeight="1" x14ac:dyDescent="0.3">
      <c r="A14" s="189" t="s">
        <v>6</v>
      </c>
      <c r="B14" s="189" t="s">
        <v>100</v>
      </c>
      <c r="C14" s="190" t="s">
        <v>101</v>
      </c>
      <c r="D14" s="191" t="s">
        <v>28</v>
      </c>
      <c r="E14" s="196"/>
      <c r="F14" s="62" t="s">
        <v>29</v>
      </c>
      <c r="G14" s="62" t="s">
        <v>29</v>
      </c>
      <c r="H14" s="62" t="s">
        <v>29</v>
      </c>
      <c r="I14" s="193"/>
    </row>
    <row r="15" spans="1:9" ht="15.9" customHeight="1" x14ac:dyDescent="0.3">
      <c r="A15" s="189" t="s">
        <v>7</v>
      </c>
      <c r="B15" s="189" t="s">
        <v>256</v>
      </c>
      <c r="C15" s="190" t="s">
        <v>257</v>
      </c>
      <c r="D15" s="191" t="s">
        <v>28</v>
      </c>
      <c r="E15" s="196">
        <v>11.3241</v>
      </c>
      <c r="F15" s="61">
        <v>5573</v>
      </c>
      <c r="G15" s="62" t="s">
        <v>29</v>
      </c>
      <c r="H15" s="62" t="s">
        <v>29</v>
      </c>
      <c r="I15" s="193">
        <v>63109</v>
      </c>
    </row>
    <row r="16" spans="1:9" ht="27.9" customHeight="1" x14ac:dyDescent="0.3">
      <c r="A16" s="189" t="s">
        <v>7</v>
      </c>
      <c r="B16" s="189" t="s">
        <v>256</v>
      </c>
      <c r="C16" s="190" t="s">
        <v>257</v>
      </c>
      <c r="D16" s="191" t="s">
        <v>28</v>
      </c>
      <c r="E16" s="196"/>
      <c r="F16" s="62" t="s">
        <v>29</v>
      </c>
      <c r="G16" s="62" t="s">
        <v>29</v>
      </c>
      <c r="H16" s="62" t="s">
        <v>29</v>
      </c>
      <c r="I16" s="193"/>
    </row>
    <row r="17" spans="1:9" ht="15.9" customHeight="1" x14ac:dyDescent="0.3">
      <c r="A17" s="189" t="s">
        <v>14</v>
      </c>
      <c r="B17" s="189" t="s">
        <v>258</v>
      </c>
      <c r="C17" s="190" t="s">
        <v>259</v>
      </c>
      <c r="D17" s="191" t="s">
        <v>28</v>
      </c>
      <c r="E17" s="192">
        <v>13.944000000000001</v>
      </c>
      <c r="F17" s="61">
        <v>5795</v>
      </c>
      <c r="G17" s="62" t="s">
        <v>29</v>
      </c>
      <c r="H17" s="62" t="s">
        <v>29</v>
      </c>
      <c r="I17" s="193">
        <v>80805</v>
      </c>
    </row>
    <row r="18" spans="1:9" ht="27.9" customHeight="1" x14ac:dyDescent="0.3">
      <c r="A18" s="189" t="s">
        <v>14</v>
      </c>
      <c r="B18" s="189" t="s">
        <v>258</v>
      </c>
      <c r="C18" s="190" t="s">
        <v>259</v>
      </c>
      <c r="D18" s="191" t="s">
        <v>28</v>
      </c>
      <c r="E18" s="192"/>
      <c r="F18" s="62" t="s">
        <v>29</v>
      </c>
      <c r="G18" s="62" t="s">
        <v>29</v>
      </c>
      <c r="H18" s="62" t="s">
        <v>29</v>
      </c>
      <c r="I18" s="193"/>
    </row>
    <row r="19" spans="1:9" ht="15.9" customHeight="1" x14ac:dyDescent="0.3">
      <c r="A19" s="189" t="s">
        <v>8</v>
      </c>
      <c r="B19" s="189" t="s">
        <v>211</v>
      </c>
      <c r="C19" s="190" t="s">
        <v>212</v>
      </c>
      <c r="D19" s="191" t="s">
        <v>28</v>
      </c>
      <c r="E19" s="192">
        <v>2020.0409999999999</v>
      </c>
      <c r="F19" s="61">
        <v>5812</v>
      </c>
      <c r="G19" s="62" t="s">
        <v>29</v>
      </c>
      <c r="H19" s="62" t="s">
        <v>29</v>
      </c>
      <c r="I19" s="193">
        <v>11740478</v>
      </c>
    </row>
    <row r="20" spans="1:9" ht="15.9" customHeight="1" x14ac:dyDescent="0.3">
      <c r="A20" s="189" t="s">
        <v>8</v>
      </c>
      <c r="B20" s="189" t="s">
        <v>211</v>
      </c>
      <c r="C20" s="190" t="s">
        <v>212</v>
      </c>
      <c r="D20" s="191" t="s">
        <v>28</v>
      </c>
      <c r="E20" s="192"/>
      <c r="F20" s="62" t="s">
        <v>29</v>
      </c>
      <c r="G20" s="62" t="s">
        <v>29</v>
      </c>
      <c r="H20" s="62" t="s">
        <v>29</v>
      </c>
      <c r="I20" s="193"/>
    </row>
    <row r="21" spans="1:9" ht="15.9" customHeight="1" x14ac:dyDescent="0.3">
      <c r="A21" s="189" t="s">
        <v>13</v>
      </c>
      <c r="B21" s="189" t="s">
        <v>260</v>
      </c>
      <c r="C21" s="190" t="s">
        <v>261</v>
      </c>
      <c r="D21" s="191" t="s">
        <v>28</v>
      </c>
      <c r="E21" s="196">
        <v>401.4461</v>
      </c>
      <c r="F21" s="61">
        <v>5998</v>
      </c>
      <c r="G21" s="62" t="s">
        <v>29</v>
      </c>
      <c r="H21" s="62" t="s">
        <v>29</v>
      </c>
      <c r="I21" s="193">
        <v>2407874</v>
      </c>
    </row>
    <row r="22" spans="1:9" ht="27.9" customHeight="1" x14ac:dyDescent="0.3">
      <c r="A22" s="189" t="s">
        <v>13</v>
      </c>
      <c r="B22" s="189" t="s">
        <v>260</v>
      </c>
      <c r="C22" s="190" t="s">
        <v>261</v>
      </c>
      <c r="D22" s="191" t="s">
        <v>28</v>
      </c>
      <c r="E22" s="196"/>
      <c r="F22" s="62" t="s">
        <v>29</v>
      </c>
      <c r="G22" s="62" t="s">
        <v>29</v>
      </c>
      <c r="H22" s="62" t="s">
        <v>29</v>
      </c>
      <c r="I22" s="193"/>
    </row>
    <row r="23" spans="1:9" ht="15.9" customHeight="1" x14ac:dyDescent="0.3">
      <c r="A23" s="185" t="s">
        <v>9</v>
      </c>
      <c r="B23" s="185" t="s">
        <v>90</v>
      </c>
      <c r="C23" s="186" t="s">
        <v>91</v>
      </c>
      <c r="D23" s="187" t="s">
        <v>28</v>
      </c>
      <c r="E23" s="202">
        <v>8.9431999999999992</v>
      </c>
      <c r="F23" s="61">
        <v>6474</v>
      </c>
      <c r="G23" s="62" t="s">
        <v>29</v>
      </c>
      <c r="H23" s="62" t="s">
        <v>29</v>
      </c>
      <c r="I23" s="194">
        <v>57898</v>
      </c>
    </row>
    <row r="24" spans="1:9" ht="16.649999999999999" customHeight="1" x14ac:dyDescent="0.3">
      <c r="A24" s="185" t="s">
        <v>9</v>
      </c>
      <c r="B24" s="185" t="s">
        <v>90</v>
      </c>
      <c r="C24" s="186" t="s">
        <v>91</v>
      </c>
      <c r="D24" s="187" t="s">
        <v>28</v>
      </c>
      <c r="E24" s="202"/>
      <c r="F24" s="147" t="s">
        <v>29</v>
      </c>
      <c r="G24" s="147" t="s">
        <v>29</v>
      </c>
      <c r="H24" s="147" t="s">
        <v>29</v>
      </c>
      <c r="I24" s="194"/>
    </row>
    <row r="25" spans="1:9" ht="15.15" customHeight="1" x14ac:dyDescent="0.3">
      <c r="A25" s="185" t="s">
        <v>25</v>
      </c>
      <c r="B25" s="185" t="s">
        <v>25</v>
      </c>
      <c r="C25" s="186" t="s">
        <v>116</v>
      </c>
      <c r="D25" s="187" t="s">
        <v>10</v>
      </c>
      <c r="E25" s="202">
        <v>2468.0673000000002</v>
      </c>
      <c r="F25" s="62" t="s">
        <v>25</v>
      </c>
      <c r="G25" s="62" t="s">
        <v>25</v>
      </c>
      <c r="H25" s="62" t="s">
        <v>25</v>
      </c>
      <c r="I25" s="194">
        <v>14414977</v>
      </c>
    </row>
    <row r="26" spans="1:9" ht="16.649999999999999" customHeight="1" x14ac:dyDescent="0.3">
      <c r="A26" s="185" t="s">
        <v>25</v>
      </c>
      <c r="B26" s="185" t="s">
        <v>25</v>
      </c>
      <c r="C26" s="186" t="s">
        <v>116</v>
      </c>
      <c r="D26" s="187" t="s">
        <v>10</v>
      </c>
      <c r="E26" s="202"/>
      <c r="F26" s="147" t="s">
        <v>25</v>
      </c>
      <c r="G26" s="147" t="s">
        <v>25</v>
      </c>
      <c r="H26" s="147" t="s">
        <v>25</v>
      </c>
      <c r="I26" s="194"/>
    </row>
    <row r="27" spans="1:9" ht="16.649999999999999" customHeight="1" x14ac:dyDescent="0.3">
      <c r="A27" s="200" t="s">
        <v>117</v>
      </c>
      <c r="B27" s="200" t="s">
        <v>117</v>
      </c>
      <c r="C27" s="200" t="s">
        <v>117</v>
      </c>
      <c r="D27" s="200" t="s">
        <v>117</v>
      </c>
      <c r="E27" s="200" t="s">
        <v>117</v>
      </c>
      <c r="F27" s="200" t="s">
        <v>117</v>
      </c>
      <c r="G27" s="200" t="s">
        <v>117</v>
      </c>
      <c r="H27" s="200" t="s">
        <v>117</v>
      </c>
      <c r="I27" s="200" t="s">
        <v>117</v>
      </c>
    </row>
    <row r="28" spans="1:9" ht="15.15" customHeight="1" x14ac:dyDescent="0.3">
      <c r="A28" s="185" t="s">
        <v>6</v>
      </c>
      <c r="B28" s="185" t="s">
        <v>26</v>
      </c>
      <c r="C28" s="186" t="s">
        <v>27</v>
      </c>
      <c r="D28" s="187" t="s">
        <v>28</v>
      </c>
      <c r="E28" s="202">
        <v>111.0813</v>
      </c>
      <c r="F28" s="61">
        <v>3593</v>
      </c>
      <c r="G28" s="62" t="s">
        <v>29</v>
      </c>
      <c r="H28" s="62" t="s">
        <v>29</v>
      </c>
      <c r="I28" s="204" t="s">
        <v>262</v>
      </c>
    </row>
    <row r="29" spans="1:9" ht="16.649999999999999" customHeight="1" x14ac:dyDescent="0.3">
      <c r="A29" s="185" t="s">
        <v>6</v>
      </c>
      <c r="B29" s="185" t="s">
        <v>26</v>
      </c>
      <c r="C29" s="186" t="s">
        <v>27</v>
      </c>
      <c r="D29" s="187" t="s">
        <v>28</v>
      </c>
      <c r="E29" s="202"/>
      <c r="F29" s="147" t="s">
        <v>29</v>
      </c>
      <c r="G29" s="147" t="s">
        <v>29</v>
      </c>
      <c r="H29" s="147" t="s">
        <v>29</v>
      </c>
      <c r="I29" s="204" t="s">
        <v>262</v>
      </c>
    </row>
    <row r="30" spans="1:9" ht="15.15" customHeight="1" x14ac:dyDescent="0.3">
      <c r="A30" s="185" t="s">
        <v>25</v>
      </c>
      <c r="B30" s="185" t="s">
        <v>25</v>
      </c>
      <c r="C30" s="186" t="s">
        <v>118</v>
      </c>
      <c r="D30" s="187" t="s">
        <v>10</v>
      </c>
      <c r="E30" s="188" t="s">
        <v>25</v>
      </c>
      <c r="F30" s="62" t="s">
        <v>25</v>
      </c>
      <c r="G30" s="62" t="s">
        <v>25</v>
      </c>
      <c r="H30" s="62" t="s">
        <v>25</v>
      </c>
      <c r="I30" s="194">
        <v>14414977</v>
      </c>
    </row>
    <row r="31" spans="1:9" ht="16.649999999999999" customHeight="1" x14ac:dyDescent="0.3">
      <c r="A31" s="185" t="s">
        <v>25</v>
      </c>
      <c r="B31" s="185" t="s">
        <v>25</v>
      </c>
      <c r="C31" s="186" t="s">
        <v>118</v>
      </c>
      <c r="D31" s="187" t="s">
        <v>10</v>
      </c>
      <c r="E31" s="188" t="s">
        <v>25</v>
      </c>
      <c r="F31" s="147" t="s">
        <v>25</v>
      </c>
      <c r="G31" s="147" t="s">
        <v>25</v>
      </c>
      <c r="H31" s="147" t="s">
        <v>25</v>
      </c>
      <c r="I31" s="194"/>
    </row>
    <row r="32" spans="1:9" ht="16.649999999999999" customHeight="1" x14ac:dyDescent="0.3">
      <c r="A32" s="200" t="s">
        <v>119</v>
      </c>
      <c r="B32" s="200" t="s">
        <v>119</v>
      </c>
      <c r="C32" s="200" t="s">
        <v>119</v>
      </c>
      <c r="D32" s="200" t="s">
        <v>119</v>
      </c>
      <c r="E32" s="200" t="s">
        <v>119</v>
      </c>
      <c r="F32" s="200" t="s">
        <v>119</v>
      </c>
      <c r="G32" s="200" t="s">
        <v>119</v>
      </c>
      <c r="H32" s="200" t="s">
        <v>119</v>
      </c>
      <c r="I32" s="200" t="s">
        <v>119</v>
      </c>
    </row>
    <row r="33" spans="1:9" ht="33.65" customHeight="1" x14ac:dyDescent="0.3">
      <c r="A33" s="144" t="s">
        <v>25</v>
      </c>
      <c r="B33" s="144" t="s">
        <v>25</v>
      </c>
      <c r="C33" s="145" t="s">
        <v>25</v>
      </c>
      <c r="D33" s="146" t="s">
        <v>25</v>
      </c>
      <c r="E33" s="147" t="s">
        <v>25</v>
      </c>
      <c r="F33" s="63" t="s">
        <v>120</v>
      </c>
      <c r="G33" s="147" t="s">
        <v>25</v>
      </c>
      <c r="H33" s="63" t="s">
        <v>121</v>
      </c>
      <c r="I33" s="152" t="s">
        <v>25</v>
      </c>
    </row>
    <row r="34" spans="1:9" ht="15.15" customHeight="1" x14ac:dyDescent="0.3">
      <c r="A34" s="189" t="s">
        <v>6</v>
      </c>
      <c r="B34" s="189" t="s">
        <v>263</v>
      </c>
      <c r="C34" s="190" t="s">
        <v>264</v>
      </c>
      <c r="D34" s="191" t="s">
        <v>15</v>
      </c>
      <c r="E34" s="195">
        <v>4.2904960000000001</v>
      </c>
      <c r="F34" s="61">
        <v>2088</v>
      </c>
      <c r="G34" s="62" t="s">
        <v>29</v>
      </c>
      <c r="H34" s="62" t="s">
        <v>29</v>
      </c>
      <c r="I34" s="193">
        <v>8959</v>
      </c>
    </row>
    <row r="35" spans="1:9" ht="15.9" customHeight="1" x14ac:dyDescent="0.3">
      <c r="A35" s="189" t="s">
        <v>6</v>
      </c>
      <c r="B35" s="189" t="s">
        <v>263</v>
      </c>
      <c r="C35" s="190" t="s">
        <v>264</v>
      </c>
      <c r="D35" s="191" t="s">
        <v>15</v>
      </c>
      <c r="E35" s="195"/>
      <c r="F35" s="62" t="s">
        <v>29</v>
      </c>
      <c r="G35" s="62" t="s">
        <v>29</v>
      </c>
      <c r="H35" s="62" t="s">
        <v>29</v>
      </c>
      <c r="I35" s="193"/>
    </row>
    <row r="36" spans="1:9" ht="15.9" customHeight="1" x14ac:dyDescent="0.3">
      <c r="A36" s="189" t="s">
        <v>7</v>
      </c>
      <c r="B36" s="189" t="s">
        <v>41</v>
      </c>
      <c r="C36" s="190" t="s">
        <v>16</v>
      </c>
      <c r="D36" s="191" t="s">
        <v>15</v>
      </c>
      <c r="E36" s="195">
        <v>39.783138000000001</v>
      </c>
      <c r="F36" s="61">
        <v>8708</v>
      </c>
      <c r="G36" s="62" t="s">
        <v>29</v>
      </c>
      <c r="H36" s="61">
        <v>2985</v>
      </c>
      <c r="I36" s="193">
        <v>346432</v>
      </c>
    </row>
    <row r="37" spans="1:9" ht="15.9" customHeight="1" x14ac:dyDescent="0.3">
      <c r="A37" s="189" t="s">
        <v>7</v>
      </c>
      <c r="B37" s="189" t="s">
        <v>41</v>
      </c>
      <c r="C37" s="190" t="s">
        <v>16</v>
      </c>
      <c r="D37" s="191" t="s">
        <v>15</v>
      </c>
      <c r="E37" s="195"/>
      <c r="F37" s="62" t="s">
        <v>29</v>
      </c>
      <c r="G37" s="62" t="s">
        <v>29</v>
      </c>
      <c r="H37" s="61">
        <v>118753</v>
      </c>
      <c r="I37" s="193"/>
    </row>
    <row r="38" spans="1:9" ht="15.9" customHeight="1" x14ac:dyDescent="0.3">
      <c r="A38" s="189" t="s">
        <v>14</v>
      </c>
      <c r="B38" s="189" t="s">
        <v>149</v>
      </c>
      <c r="C38" s="190" t="s">
        <v>150</v>
      </c>
      <c r="D38" s="191" t="s">
        <v>15</v>
      </c>
      <c r="E38" s="195">
        <v>3.5167999999999998E-2</v>
      </c>
      <c r="F38" s="61">
        <v>9713</v>
      </c>
      <c r="G38" s="62" t="s">
        <v>29</v>
      </c>
      <c r="H38" s="61">
        <v>2985</v>
      </c>
      <c r="I38" s="193">
        <v>342</v>
      </c>
    </row>
    <row r="39" spans="1:9" ht="15.9" customHeight="1" x14ac:dyDescent="0.3">
      <c r="A39" s="189" t="s">
        <v>14</v>
      </c>
      <c r="B39" s="189" t="s">
        <v>149</v>
      </c>
      <c r="C39" s="190" t="s">
        <v>150</v>
      </c>
      <c r="D39" s="191" t="s">
        <v>15</v>
      </c>
      <c r="E39" s="195"/>
      <c r="F39" s="62" t="s">
        <v>29</v>
      </c>
      <c r="G39" s="62" t="s">
        <v>29</v>
      </c>
      <c r="H39" s="61">
        <v>105</v>
      </c>
      <c r="I39" s="193"/>
    </row>
    <row r="40" spans="1:9" ht="15.9" customHeight="1" x14ac:dyDescent="0.3">
      <c r="A40" s="189" t="s">
        <v>8</v>
      </c>
      <c r="B40" s="189" t="s">
        <v>96</v>
      </c>
      <c r="C40" s="190" t="s">
        <v>97</v>
      </c>
      <c r="D40" s="191" t="s">
        <v>15</v>
      </c>
      <c r="E40" s="195">
        <v>9.0948000000000001E-2</v>
      </c>
      <c r="F40" s="61">
        <v>12144</v>
      </c>
      <c r="G40" s="62" t="s">
        <v>29</v>
      </c>
      <c r="H40" s="61">
        <v>2985</v>
      </c>
      <c r="I40" s="193">
        <v>1104</v>
      </c>
    </row>
    <row r="41" spans="1:9" ht="15.9" customHeight="1" x14ac:dyDescent="0.3">
      <c r="A41" s="189" t="s">
        <v>8</v>
      </c>
      <c r="B41" s="189" t="s">
        <v>96</v>
      </c>
      <c r="C41" s="190" t="s">
        <v>97</v>
      </c>
      <c r="D41" s="191" t="s">
        <v>15</v>
      </c>
      <c r="E41" s="195"/>
      <c r="F41" s="62" t="s">
        <v>29</v>
      </c>
      <c r="G41" s="62" t="s">
        <v>29</v>
      </c>
      <c r="H41" s="61">
        <v>271</v>
      </c>
      <c r="I41" s="193"/>
    </row>
    <row r="42" spans="1:9" ht="15.9" customHeight="1" x14ac:dyDescent="0.3">
      <c r="A42" s="189" t="s">
        <v>13</v>
      </c>
      <c r="B42" s="189" t="s">
        <v>265</v>
      </c>
      <c r="C42" s="190" t="s">
        <v>266</v>
      </c>
      <c r="D42" s="191" t="s">
        <v>15</v>
      </c>
      <c r="E42" s="195">
        <v>20.065472</v>
      </c>
      <c r="F42" s="61">
        <v>17080</v>
      </c>
      <c r="G42" s="62" t="s">
        <v>29</v>
      </c>
      <c r="H42" s="61">
        <v>4263</v>
      </c>
      <c r="I42" s="193">
        <v>342718</v>
      </c>
    </row>
    <row r="43" spans="1:9" ht="15.9" customHeight="1" x14ac:dyDescent="0.3">
      <c r="A43" s="189" t="s">
        <v>13</v>
      </c>
      <c r="B43" s="189" t="s">
        <v>265</v>
      </c>
      <c r="C43" s="190" t="s">
        <v>266</v>
      </c>
      <c r="D43" s="191" t="s">
        <v>15</v>
      </c>
      <c r="E43" s="195"/>
      <c r="F43" s="62" t="s">
        <v>29</v>
      </c>
      <c r="G43" s="62" t="s">
        <v>29</v>
      </c>
      <c r="H43" s="61">
        <v>85539</v>
      </c>
      <c r="I43" s="193"/>
    </row>
    <row r="44" spans="1:9" ht="15.9" customHeight="1" x14ac:dyDescent="0.3">
      <c r="A44" s="189" t="s">
        <v>9</v>
      </c>
      <c r="B44" s="189" t="s">
        <v>92</v>
      </c>
      <c r="C44" s="190" t="s">
        <v>93</v>
      </c>
      <c r="D44" s="191" t="s">
        <v>15</v>
      </c>
      <c r="E44" s="195">
        <v>11.883872</v>
      </c>
      <c r="F44" s="61">
        <v>198</v>
      </c>
      <c r="G44" s="62" t="s">
        <v>29</v>
      </c>
      <c r="H44" s="62" t="s">
        <v>29</v>
      </c>
      <c r="I44" s="193">
        <v>2353</v>
      </c>
    </row>
    <row r="45" spans="1:9" ht="15.9" customHeight="1" x14ac:dyDescent="0.3">
      <c r="A45" s="189" t="s">
        <v>9</v>
      </c>
      <c r="B45" s="189" t="s">
        <v>92</v>
      </c>
      <c r="C45" s="190" t="s">
        <v>93</v>
      </c>
      <c r="D45" s="191" t="s">
        <v>15</v>
      </c>
      <c r="E45" s="195"/>
      <c r="F45" s="62" t="s">
        <v>29</v>
      </c>
      <c r="G45" s="62" t="s">
        <v>29</v>
      </c>
      <c r="H45" s="62" t="s">
        <v>29</v>
      </c>
      <c r="I45" s="193"/>
    </row>
    <row r="46" spans="1:9" ht="15.9" customHeight="1" x14ac:dyDescent="0.3">
      <c r="A46" s="189" t="s">
        <v>22</v>
      </c>
      <c r="B46" s="189" t="s">
        <v>267</v>
      </c>
      <c r="C46" s="190" t="s">
        <v>268</v>
      </c>
      <c r="D46" s="191" t="s">
        <v>15</v>
      </c>
      <c r="E46" s="196">
        <v>129.88640000000001</v>
      </c>
      <c r="F46" s="61">
        <v>1430</v>
      </c>
      <c r="G46" s="62" t="s">
        <v>29</v>
      </c>
      <c r="H46" s="62" t="s">
        <v>29</v>
      </c>
      <c r="I46" s="193">
        <v>185738</v>
      </c>
    </row>
    <row r="47" spans="1:9" ht="15.9" customHeight="1" x14ac:dyDescent="0.3">
      <c r="A47" s="189" t="s">
        <v>22</v>
      </c>
      <c r="B47" s="189" t="s">
        <v>267</v>
      </c>
      <c r="C47" s="190" t="s">
        <v>268</v>
      </c>
      <c r="D47" s="191" t="s">
        <v>15</v>
      </c>
      <c r="E47" s="196"/>
      <c r="F47" s="62" t="s">
        <v>29</v>
      </c>
      <c r="G47" s="62" t="s">
        <v>29</v>
      </c>
      <c r="H47" s="62" t="s">
        <v>29</v>
      </c>
      <c r="I47" s="193"/>
    </row>
    <row r="48" spans="1:9" ht="15.9" customHeight="1" x14ac:dyDescent="0.3">
      <c r="A48" s="189" t="s">
        <v>30</v>
      </c>
      <c r="B48" s="189" t="s">
        <v>85</v>
      </c>
      <c r="C48" s="190" t="s">
        <v>86</v>
      </c>
      <c r="D48" s="191" t="s">
        <v>15</v>
      </c>
      <c r="E48" s="195">
        <v>0.126605</v>
      </c>
      <c r="F48" s="61">
        <v>100</v>
      </c>
      <c r="G48" s="62" t="s">
        <v>29</v>
      </c>
      <c r="H48" s="62" t="s">
        <v>29</v>
      </c>
      <c r="I48" s="193">
        <v>13</v>
      </c>
    </row>
    <row r="49" spans="1:9" ht="15.9" customHeight="1" x14ac:dyDescent="0.3">
      <c r="A49" s="189" t="s">
        <v>30</v>
      </c>
      <c r="B49" s="189" t="s">
        <v>85</v>
      </c>
      <c r="C49" s="190" t="s">
        <v>86</v>
      </c>
      <c r="D49" s="191" t="s">
        <v>15</v>
      </c>
      <c r="E49" s="195"/>
      <c r="F49" s="62" t="s">
        <v>29</v>
      </c>
      <c r="G49" s="62" t="s">
        <v>29</v>
      </c>
      <c r="H49" s="62" t="s">
        <v>29</v>
      </c>
      <c r="I49" s="193"/>
    </row>
    <row r="50" spans="1:9" ht="15.9" customHeight="1" x14ac:dyDescent="0.3">
      <c r="A50" s="189" t="s">
        <v>31</v>
      </c>
      <c r="B50" s="189" t="s">
        <v>151</v>
      </c>
      <c r="C50" s="190" t="s">
        <v>152</v>
      </c>
      <c r="D50" s="191" t="s">
        <v>15</v>
      </c>
      <c r="E50" s="195">
        <v>1.4067E-2</v>
      </c>
      <c r="F50" s="61">
        <v>19</v>
      </c>
      <c r="G50" s="62" t="s">
        <v>29</v>
      </c>
      <c r="H50" s="62" t="s">
        <v>29</v>
      </c>
      <c r="I50" s="203" t="s">
        <v>29</v>
      </c>
    </row>
    <row r="51" spans="1:9" ht="15.9" customHeight="1" x14ac:dyDescent="0.3">
      <c r="A51" s="189" t="s">
        <v>31</v>
      </c>
      <c r="B51" s="189" t="s">
        <v>151</v>
      </c>
      <c r="C51" s="190" t="s">
        <v>152</v>
      </c>
      <c r="D51" s="191" t="s">
        <v>15</v>
      </c>
      <c r="E51" s="195"/>
      <c r="F51" s="62" t="s">
        <v>29</v>
      </c>
      <c r="G51" s="62" t="s">
        <v>29</v>
      </c>
      <c r="H51" s="62" t="s">
        <v>29</v>
      </c>
      <c r="I51" s="203" t="s">
        <v>29</v>
      </c>
    </row>
    <row r="52" spans="1:9" ht="15.9" customHeight="1" x14ac:dyDescent="0.3">
      <c r="A52" s="189" t="s">
        <v>32</v>
      </c>
      <c r="B52" s="189" t="s">
        <v>269</v>
      </c>
      <c r="C52" s="190" t="s">
        <v>270</v>
      </c>
      <c r="D52" s="191" t="s">
        <v>15</v>
      </c>
      <c r="E52" s="196">
        <v>10.0352</v>
      </c>
      <c r="F52" s="61">
        <v>8857</v>
      </c>
      <c r="G52" s="62" t="s">
        <v>29</v>
      </c>
      <c r="H52" s="61">
        <v>2985</v>
      </c>
      <c r="I52" s="193">
        <v>88882</v>
      </c>
    </row>
    <row r="53" spans="1:9" ht="27.9" customHeight="1" x14ac:dyDescent="0.3">
      <c r="A53" s="189" t="s">
        <v>32</v>
      </c>
      <c r="B53" s="189" t="s">
        <v>269</v>
      </c>
      <c r="C53" s="190" t="s">
        <v>270</v>
      </c>
      <c r="D53" s="191" t="s">
        <v>15</v>
      </c>
      <c r="E53" s="196"/>
      <c r="F53" s="62" t="s">
        <v>29</v>
      </c>
      <c r="G53" s="62" t="s">
        <v>29</v>
      </c>
      <c r="H53" s="61">
        <v>29955</v>
      </c>
      <c r="I53" s="193"/>
    </row>
    <row r="54" spans="1:9" ht="15.9" customHeight="1" x14ac:dyDescent="0.3">
      <c r="A54" s="189" t="s">
        <v>33</v>
      </c>
      <c r="B54" s="189" t="s">
        <v>271</v>
      </c>
      <c r="C54" s="190" t="s">
        <v>272</v>
      </c>
      <c r="D54" s="191" t="s">
        <v>15</v>
      </c>
      <c r="E54" s="195">
        <v>8.6218000000000003E-2</v>
      </c>
      <c r="F54" s="61">
        <v>13496</v>
      </c>
      <c r="G54" s="62" t="s">
        <v>29</v>
      </c>
      <c r="H54" s="61">
        <v>4263</v>
      </c>
      <c r="I54" s="193">
        <v>1164</v>
      </c>
    </row>
    <row r="55" spans="1:9" ht="15.9" customHeight="1" x14ac:dyDescent="0.3">
      <c r="A55" s="189" t="s">
        <v>33</v>
      </c>
      <c r="B55" s="189" t="s">
        <v>271</v>
      </c>
      <c r="C55" s="190" t="s">
        <v>272</v>
      </c>
      <c r="D55" s="191" t="s">
        <v>15</v>
      </c>
      <c r="E55" s="195"/>
      <c r="F55" s="62" t="s">
        <v>29</v>
      </c>
      <c r="G55" s="62" t="s">
        <v>29</v>
      </c>
      <c r="H55" s="61">
        <v>368</v>
      </c>
      <c r="I55" s="193"/>
    </row>
    <row r="56" spans="1:9" ht="15.9" customHeight="1" x14ac:dyDescent="0.3">
      <c r="A56" s="189" t="s">
        <v>34</v>
      </c>
      <c r="B56" s="189" t="s">
        <v>147</v>
      </c>
      <c r="C56" s="190" t="s">
        <v>148</v>
      </c>
      <c r="D56" s="191" t="s">
        <v>15</v>
      </c>
      <c r="E56" s="195">
        <v>0.56972199999999995</v>
      </c>
      <c r="F56" s="61">
        <v>14003</v>
      </c>
      <c r="G56" s="62" t="s">
        <v>29</v>
      </c>
      <c r="H56" s="61">
        <v>4263</v>
      </c>
      <c r="I56" s="193">
        <v>7978</v>
      </c>
    </row>
    <row r="57" spans="1:9" ht="27.9" customHeight="1" x14ac:dyDescent="0.3">
      <c r="A57" s="189" t="s">
        <v>34</v>
      </c>
      <c r="B57" s="189" t="s">
        <v>147</v>
      </c>
      <c r="C57" s="190" t="s">
        <v>148</v>
      </c>
      <c r="D57" s="191" t="s">
        <v>15</v>
      </c>
      <c r="E57" s="195"/>
      <c r="F57" s="62" t="s">
        <v>29</v>
      </c>
      <c r="G57" s="62" t="s">
        <v>29</v>
      </c>
      <c r="H57" s="61">
        <v>2429</v>
      </c>
      <c r="I57" s="193"/>
    </row>
    <row r="58" spans="1:9" ht="15.9" customHeight="1" x14ac:dyDescent="0.3">
      <c r="A58" s="189" t="s">
        <v>35</v>
      </c>
      <c r="B58" s="189" t="s">
        <v>94</v>
      </c>
      <c r="C58" s="190" t="s">
        <v>95</v>
      </c>
      <c r="D58" s="191" t="s">
        <v>15</v>
      </c>
      <c r="E58" s="195">
        <v>9.0948000000000001E-2</v>
      </c>
      <c r="F58" s="61">
        <v>40</v>
      </c>
      <c r="G58" s="62" t="s">
        <v>29</v>
      </c>
      <c r="H58" s="62" t="s">
        <v>29</v>
      </c>
      <c r="I58" s="193">
        <v>4</v>
      </c>
    </row>
    <row r="59" spans="1:9" ht="15.9" customHeight="1" x14ac:dyDescent="0.3">
      <c r="A59" s="189" t="s">
        <v>35</v>
      </c>
      <c r="B59" s="189" t="s">
        <v>94</v>
      </c>
      <c r="C59" s="190" t="s">
        <v>95</v>
      </c>
      <c r="D59" s="191" t="s">
        <v>15</v>
      </c>
      <c r="E59" s="195"/>
      <c r="F59" s="62" t="s">
        <v>29</v>
      </c>
      <c r="G59" s="62" t="s">
        <v>29</v>
      </c>
      <c r="H59" s="62" t="s">
        <v>29</v>
      </c>
      <c r="I59" s="193"/>
    </row>
    <row r="60" spans="1:9" ht="15.9" customHeight="1" x14ac:dyDescent="0.3">
      <c r="A60" s="189" t="s">
        <v>23</v>
      </c>
      <c r="B60" s="189" t="s">
        <v>273</v>
      </c>
      <c r="C60" s="190" t="s">
        <v>274</v>
      </c>
      <c r="D60" s="191" t="s">
        <v>15</v>
      </c>
      <c r="E60" s="199">
        <v>9.8470000000000002E-2</v>
      </c>
      <c r="F60" s="61">
        <v>364</v>
      </c>
      <c r="G60" s="62" t="s">
        <v>29</v>
      </c>
      <c r="H60" s="62" t="s">
        <v>29</v>
      </c>
      <c r="I60" s="193">
        <v>36</v>
      </c>
    </row>
    <row r="61" spans="1:9" ht="15.9" customHeight="1" x14ac:dyDescent="0.3">
      <c r="A61" s="189" t="s">
        <v>23</v>
      </c>
      <c r="B61" s="189" t="s">
        <v>273</v>
      </c>
      <c r="C61" s="190" t="s">
        <v>274</v>
      </c>
      <c r="D61" s="191" t="s">
        <v>15</v>
      </c>
      <c r="E61" s="199"/>
      <c r="F61" s="62" t="s">
        <v>29</v>
      </c>
      <c r="G61" s="62" t="s">
        <v>29</v>
      </c>
      <c r="H61" s="62" t="s">
        <v>29</v>
      </c>
      <c r="I61" s="193"/>
    </row>
    <row r="62" spans="1:9" ht="15.9" customHeight="1" x14ac:dyDescent="0.3">
      <c r="A62" s="189" t="s">
        <v>21</v>
      </c>
      <c r="B62" s="189" t="s">
        <v>42</v>
      </c>
      <c r="C62" s="190" t="s">
        <v>43</v>
      </c>
      <c r="D62" s="191" t="s">
        <v>15</v>
      </c>
      <c r="E62" s="195">
        <v>16.191437000000001</v>
      </c>
      <c r="F62" s="61">
        <v>55</v>
      </c>
      <c r="G62" s="62" t="s">
        <v>29</v>
      </c>
      <c r="H62" s="62" t="s">
        <v>29</v>
      </c>
      <c r="I62" s="193">
        <v>891</v>
      </c>
    </row>
    <row r="63" spans="1:9" ht="15.9" customHeight="1" x14ac:dyDescent="0.3">
      <c r="A63" s="189" t="s">
        <v>21</v>
      </c>
      <c r="B63" s="189" t="s">
        <v>42</v>
      </c>
      <c r="C63" s="190" t="s">
        <v>43</v>
      </c>
      <c r="D63" s="191" t="s">
        <v>15</v>
      </c>
      <c r="E63" s="195"/>
      <c r="F63" s="62" t="s">
        <v>29</v>
      </c>
      <c r="G63" s="62" t="s">
        <v>29</v>
      </c>
      <c r="H63" s="62" t="s">
        <v>29</v>
      </c>
      <c r="I63" s="193"/>
    </row>
    <row r="64" spans="1:9" ht="15.9" customHeight="1" x14ac:dyDescent="0.3">
      <c r="A64" s="189" t="s">
        <v>36</v>
      </c>
      <c r="B64" s="189" t="s">
        <v>275</v>
      </c>
      <c r="C64" s="190" t="s">
        <v>276</v>
      </c>
      <c r="D64" s="191" t="s">
        <v>15</v>
      </c>
      <c r="E64" s="195">
        <v>0.147706</v>
      </c>
      <c r="F64" s="61">
        <v>362</v>
      </c>
      <c r="G64" s="62" t="s">
        <v>29</v>
      </c>
      <c r="H64" s="62" t="s">
        <v>29</v>
      </c>
      <c r="I64" s="193">
        <v>53</v>
      </c>
    </row>
    <row r="65" spans="1:9" ht="15.9" customHeight="1" x14ac:dyDescent="0.3">
      <c r="A65" s="189" t="s">
        <v>36</v>
      </c>
      <c r="B65" s="189" t="s">
        <v>275</v>
      </c>
      <c r="C65" s="190" t="s">
        <v>276</v>
      </c>
      <c r="D65" s="191" t="s">
        <v>15</v>
      </c>
      <c r="E65" s="195"/>
      <c r="F65" s="62" t="s">
        <v>29</v>
      </c>
      <c r="G65" s="62" t="s">
        <v>29</v>
      </c>
      <c r="H65" s="62" t="s">
        <v>29</v>
      </c>
      <c r="I65" s="193"/>
    </row>
    <row r="66" spans="1:9" ht="15.9" customHeight="1" x14ac:dyDescent="0.3">
      <c r="A66" s="189" t="s">
        <v>37</v>
      </c>
      <c r="B66" s="189" t="s">
        <v>277</v>
      </c>
      <c r="C66" s="190" t="s">
        <v>278</v>
      </c>
      <c r="D66" s="191" t="s">
        <v>15</v>
      </c>
      <c r="E66" s="195">
        <v>0.211008</v>
      </c>
      <c r="F66" s="61">
        <v>7601</v>
      </c>
      <c r="G66" s="62" t="s">
        <v>29</v>
      </c>
      <c r="H66" s="61">
        <v>2985</v>
      </c>
      <c r="I66" s="193">
        <v>1604</v>
      </c>
    </row>
    <row r="67" spans="1:9" ht="15.9" customHeight="1" x14ac:dyDescent="0.3">
      <c r="A67" s="189" t="s">
        <v>37</v>
      </c>
      <c r="B67" s="189" t="s">
        <v>277</v>
      </c>
      <c r="C67" s="190" t="s">
        <v>278</v>
      </c>
      <c r="D67" s="191" t="s">
        <v>15</v>
      </c>
      <c r="E67" s="195"/>
      <c r="F67" s="62" t="s">
        <v>29</v>
      </c>
      <c r="G67" s="62" t="s">
        <v>29</v>
      </c>
      <c r="H67" s="61">
        <v>630</v>
      </c>
      <c r="I67" s="193"/>
    </row>
    <row r="68" spans="1:9" ht="15.9" customHeight="1" x14ac:dyDescent="0.3">
      <c r="A68" s="189" t="s">
        <v>38</v>
      </c>
      <c r="B68" s="189" t="s">
        <v>279</v>
      </c>
      <c r="C68" s="190" t="s">
        <v>280</v>
      </c>
      <c r="D68" s="191" t="s">
        <v>15</v>
      </c>
      <c r="E68" s="195">
        <v>32.116045</v>
      </c>
      <c r="F68" s="61">
        <v>15646</v>
      </c>
      <c r="G68" s="62" t="s">
        <v>29</v>
      </c>
      <c r="H68" s="61">
        <v>4263</v>
      </c>
      <c r="I68" s="193">
        <v>502488</v>
      </c>
    </row>
    <row r="69" spans="1:9" ht="15.9" customHeight="1" x14ac:dyDescent="0.3">
      <c r="A69" s="189" t="s">
        <v>38</v>
      </c>
      <c r="B69" s="189" t="s">
        <v>279</v>
      </c>
      <c r="C69" s="190" t="s">
        <v>280</v>
      </c>
      <c r="D69" s="191" t="s">
        <v>15</v>
      </c>
      <c r="E69" s="195"/>
      <c r="F69" s="62" t="s">
        <v>29</v>
      </c>
      <c r="G69" s="62" t="s">
        <v>29</v>
      </c>
      <c r="H69" s="61">
        <v>136911</v>
      </c>
      <c r="I69" s="193"/>
    </row>
    <row r="70" spans="1:9" ht="15.9" customHeight="1" x14ac:dyDescent="0.3">
      <c r="A70" s="189" t="s">
        <v>39</v>
      </c>
      <c r="B70" s="189" t="s">
        <v>220</v>
      </c>
      <c r="C70" s="190" t="s">
        <v>221</v>
      </c>
      <c r="D70" s="191" t="s">
        <v>15</v>
      </c>
      <c r="E70" s="199">
        <v>100.23215999999999</v>
      </c>
      <c r="F70" s="61">
        <v>1222</v>
      </c>
      <c r="G70" s="62" t="s">
        <v>29</v>
      </c>
      <c r="H70" s="62" t="s">
        <v>29</v>
      </c>
      <c r="I70" s="193">
        <v>122484</v>
      </c>
    </row>
    <row r="71" spans="1:9" ht="15.9" customHeight="1" x14ac:dyDescent="0.3">
      <c r="A71" s="189" t="s">
        <v>39</v>
      </c>
      <c r="B71" s="189" t="s">
        <v>220</v>
      </c>
      <c r="C71" s="190" t="s">
        <v>221</v>
      </c>
      <c r="D71" s="191" t="s">
        <v>15</v>
      </c>
      <c r="E71" s="199"/>
      <c r="F71" s="62" t="s">
        <v>29</v>
      </c>
      <c r="G71" s="62" t="s">
        <v>29</v>
      </c>
      <c r="H71" s="62" t="s">
        <v>29</v>
      </c>
      <c r="I71" s="193"/>
    </row>
    <row r="72" spans="1:9" ht="15.9" customHeight="1" x14ac:dyDescent="0.3">
      <c r="A72" s="189" t="s">
        <v>40</v>
      </c>
      <c r="B72" s="189" t="s">
        <v>213</v>
      </c>
      <c r="C72" s="190" t="s">
        <v>214</v>
      </c>
      <c r="D72" s="191" t="s">
        <v>15</v>
      </c>
      <c r="E72" s="199">
        <v>84.780079999999998</v>
      </c>
      <c r="F72" s="61">
        <v>41</v>
      </c>
      <c r="G72" s="62" t="s">
        <v>29</v>
      </c>
      <c r="H72" s="62" t="s">
        <v>29</v>
      </c>
      <c r="I72" s="193">
        <v>3476</v>
      </c>
    </row>
    <row r="73" spans="1:9" ht="15.9" customHeight="1" x14ac:dyDescent="0.3">
      <c r="A73" s="189" t="s">
        <v>40</v>
      </c>
      <c r="B73" s="189" t="s">
        <v>213</v>
      </c>
      <c r="C73" s="190" t="s">
        <v>214</v>
      </c>
      <c r="D73" s="191" t="s">
        <v>15</v>
      </c>
      <c r="E73" s="199"/>
      <c r="F73" s="62" t="s">
        <v>29</v>
      </c>
      <c r="G73" s="62" t="s">
        <v>29</v>
      </c>
      <c r="H73" s="62" t="s">
        <v>29</v>
      </c>
      <c r="I73" s="193"/>
    </row>
    <row r="74" spans="1:9" ht="15.9" customHeight="1" x14ac:dyDescent="0.3">
      <c r="A74" s="189" t="s">
        <v>153</v>
      </c>
      <c r="B74" s="189" t="s">
        <v>281</v>
      </c>
      <c r="C74" s="190" t="s">
        <v>282</v>
      </c>
      <c r="D74" s="191" t="s">
        <v>15</v>
      </c>
      <c r="E74" s="195">
        <v>8.0883710000000004</v>
      </c>
      <c r="F74" s="61">
        <v>6882</v>
      </c>
      <c r="G74" s="62" t="s">
        <v>29</v>
      </c>
      <c r="H74" s="61">
        <v>2985</v>
      </c>
      <c r="I74" s="193">
        <v>55664</v>
      </c>
    </row>
    <row r="75" spans="1:9" ht="15.9" customHeight="1" x14ac:dyDescent="0.3">
      <c r="A75" s="189" t="s">
        <v>153</v>
      </c>
      <c r="B75" s="189" t="s">
        <v>281</v>
      </c>
      <c r="C75" s="190" t="s">
        <v>282</v>
      </c>
      <c r="D75" s="191" t="s">
        <v>15</v>
      </c>
      <c r="E75" s="195"/>
      <c r="F75" s="62" t="s">
        <v>29</v>
      </c>
      <c r="G75" s="62" t="s">
        <v>29</v>
      </c>
      <c r="H75" s="61">
        <v>24144</v>
      </c>
      <c r="I75" s="193"/>
    </row>
    <row r="76" spans="1:9" ht="15.9" customHeight="1" x14ac:dyDescent="0.3">
      <c r="A76" s="185" t="s">
        <v>25</v>
      </c>
      <c r="B76" s="185" t="s">
        <v>25</v>
      </c>
      <c r="C76" s="186" t="s">
        <v>122</v>
      </c>
      <c r="D76" s="187" t="s">
        <v>10</v>
      </c>
      <c r="E76" s="188" t="s">
        <v>25</v>
      </c>
      <c r="F76" s="62" t="s">
        <v>25</v>
      </c>
      <c r="G76" s="62" t="s">
        <v>25</v>
      </c>
      <c r="H76" s="157">
        <v>399105</v>
      </c>
      <c r="I76" s="70">
        <v>1672383</v>
      </c>
    </row>
    <row r="77" spans="1:9" ht="16.649999999999999" customHeight="1" x14ac:dyDescent="0.3">
      <c r="A77" s="185" t="s">
        <v>25</v>
      </c>
      <c r="B77" s="185" t="s">
        <v>25</v>
      </c>
      <c r="C77" s="186" t="s">
        <v>122</v>
      </c>
      <c r="D77" s="187" t="s">
        <v>10</v>
      </c>
      <c r="E77" s="188" t="s">
        <v>25</v>
      </c>
      <c r="F77" s="147" t="s">
        <v>25</v>
      </c>
      <c r="G77" s="147" t="s">
        <v>25</v>
      </c>
      <c r="H77" s="147" t="s">
        <v>25</v>
      </c>
      <c r="I77" s="70"/>
    </row>
    <row r="78" spans="1:9" ht="16.649999999999999" customHeight="1" x14ac:dyDescent="0.3">
      <c r="A78" s="200" t="s">
        <v>135</v>
      </c>
      <c r="B78" s="200" t="s">
        <v>44</v>
      </c>
      <c r="C78" s="200" t="s">
        <v>44</v>
      </c>
      <c r="D78" s="200" t="s">
        <v>44</v>
      </c>
      <c r="E78" s="200" t="s">
        <v>44</v>
      </c>
      <c r="F78" s="200" t="s">
        <v>44</v>
      </c>
      <c r="G78" s="200" t="s">
        <v>44</v>
      </c>
      <c r="H78" s="200" t="s">
        <v>44</v>
      </c>
      <c r="I78" s="200" t="s">
        <v>44</v>
      </c>
    </row>
    <row r="79" spans="1:9" ht="15.15" customHeight="1" x14ac:dyDescent="0.3">
      <c r="A79" s="189" t="s">
        <v>6</v>
      </c>
      <c r="B79" s="189" t="s">
        <v>216</v>
      </c>
      <c r="C79" s="190" t="s">
        <v>283</v>
      </c>
      <c r="D79" s="191" t="s">
        <v>11</v>
      </c>
      <c r="E79" s="192">
        <v>1.7000000000000001E-2</v>
      </c>
      <c r="F79" s="61">
        <v>2358157</v>
      </c>
      <c r="G79" s="62" t="s">
        <v>29</v>
      </c>
      <c r="H79" s="62" t="s">
        <v>29</v>
      </c>
      <c r="I79" s="193">
        <v>40089</v>
      </c>
    </row>
    <row r="80" spans="1:9" ht="15.9" customHeight="1" x14ac:dyDescent="0.3">
      <c r="A80" s="189" t="s">
        <v>6</v>
      </c>
      <c r="B80" s="189" t="s">
        <v>216</v>
      </c>
      <c r="C80" s="190" t="s">
        <v>283</v>
      </c>
      <c r="D80" s="191" t="s">
        <v>11</v>
      </c>
      <c r="E80" s="192"/>
      <c r="F80" s="62" t="s">
        <v>29</v>
      </c>
      <c r="G80" s="62" t="s">
        <v>29</v>
      </c>
      <c r="H80" s="62" t="s">
        <v>29</v>
      </c>
      <c r="I80" s="193"/>
    </row>
    <row r="81" spans="1:9" ht="15.9" customHeight="1" x14ac:dyDescent="0.3">
      <c r="A81" s="189" t="s">
        <v>7</v>
      </c>
      <c r="B81" s="189" t="s">
        <v>98</v>
      </c>
      <c r="C81" s="190" t="s">
        <v>99</v>
      </c>
      <c r="D81" s="191" t="s">
        <v>11</v>
      </c>
      <c r="E81" s="199">
        <v>2.5739999999999999E-2</v>
      </c>
      <c r="F81" s="61">
        <v>754778</v>
      </c>
      <c r="G81" s="62" t="s">
        <v>29</v>
      </c>
      <c r="H81" s="62" t="s">
        <v>29</v>
      </c>
      <c r="I81" s="193">
        <v>19428</v>
      </c>
    </row>
    <row r="82" spans="1:9" ht="15.9" customHeight="1" x14ac:dyDescent="0.3">
      <c r="A82" s="189" t="s">
        <v>7</v>
      </c>
      <c r="B82" s="189" t="s">
        <v>98</v>
      </c>
      <c r="C82" s="190" t="s">
        <v>99</v>
      </c>
      <c r="D82" s="191" t="s">
        <v>11</v>
      </c>
      <c r="E82" s="199"/>
      <c r="F82" s="62" t="s">
        <v>29</v>
      </c>
      <c r="G82" s="62" t="s">
        <v>29</v>
      </c>
      <c r="H82" s="62" t="s">
        <v>29</v>
      </c>
      <c r="I82" s="193"/>
    </row>
    <row r="83" spans="1:9" ht="15.9" customHeight="1" x14ac:dyDescent="0.3">
      <c r="A83" s="189" t="s">
        <v>14</v>
      </c>
      <c r="B83" s="189" t="s">
        <v>284</v>
      </c>
      <c r="C83" s="190" t="s">
        <v>285</v>
      </c>
      <c r="D83" s="191" t="s">
        <v>201</v>
      </c>
      <c r="E83" s="197">
        <v>2</v>
      </c>
      <c r="F83" s="61">
        <v>153506</v>
      </c>
      <c r="G83" s="62" t="s">
        <v>29</v>
      </c>
      <c r="H83" s="62" t="s">
        <v>29</v>
      </c>
      <c r="I83" s="193">
        <v>307012</v>
      </c>
    </row>
    <row r="84" spans="1:9" ht="41.5" customHeight="1" x14ac:dyDescent="0.3">
      <c r="A84" s="189" t="s">
        <v>14</v>
      </c>
      <c r="B84" s="189" t="s">
        <v>284</v>
      </c>
      <c r="C84" s="190" t="s">
        <v>285</v>
      </c>
      <c r="D84" s="191" t="s">
        <v>201</v>
      </c>
      <c r="E84" s="197"/>
      <c r="F84" s="62" t="s">
        <v>29</v>
      </c>
      <c r="G84" s="62" t="s">
        <v>29</v>
      </c>
      <c r="H84" s="62" t="s">
        <v>29</v>
      </c>
      <c r="I84" s="193"/>
    </row>
    <row r="85" spans="1:9" ht="15.9" customHeight="1" x14ac:dyDescent="0.3">
      <c r="A85" s="189" t="s">
        <v>8</v>
      </c>
      <c r="B85" s="189" t="s">
        <v>286</v>
      </c>
      <c r="C85" s="190" t="s">
        <v>287</v>
      </c>
      <c r="D85" s="191" t="s">
        <v>201</v>
      </c>
      <c r="E85" s="197">
        <v>6</v>
      </c>
      <c r="F85" s="61">
        <v>20822</v>
      </c>
      <c r="G85" s="62" t="s">
        <v>29</v>
      </c>
      <c r="H85" s="62" t="s">
        <v>29</v>
      </c>
      <c r="I85" s="193">
        <v>124932</v>
      </c>
    </row>
    <row r="86" spans="1:9" ht="15.9" customHeight="1" x14ac:dyDescent="0.3">
      <c r="A86" s="189" t="s">
        <v>8</v>
      </c>
      <c r="B86" s="189" t="s">
        <v>286</v>
      </c>
      <c r="C86" s="190" t="s">
        <v>287</v>
      </c>
      <c r="D86" s="191" t="s">
        <v>201</v>
      </c>
      <c r="E86" s="197"/>
      <c r="F86" s="62" t="s">
        <v>29</v>
      </c>
      <c r="G86" s="62" t="s">
        <v>29</v>
      </c>
      <c r="H86" s="62" t="s">
        <v>29</v>
      </c>
      <c r="I86" s="193"/>
    </row>
    <row r="87" spans="1:9" ht="15.9" customHeight="1" x14ac:dyDescent="0.3">
      <c r="A87" s="189" t="s">
        <v>13</v>
      </c>
      <c r="B87" s="189" t="s">
        <v>288</v>
      </c>
      <c r="C87" s="190" t="s">
        <v>289</v>
      </c>
      <c r="D87" s="191" t="s">
        <v>201</v>
      </c>
      <c r="E87" s="197">
        <v>8</v>
      </c>
      <c r="F87" s="61">
        <v>10103</v>
      </c>
      <c r="G87" s="62" t="s">
        <v>29</v>
      </c>
      <c r="H87" s="62" t="s">
        <v>29</v>
      </c>
      <c r="I87" s="193">
        <v>80824</v>
      </c>
    </row>
    <row r="88" spans="1:9" ht="15.9" customHeight="1" x14ac:dyDescent="0.3">
      <c r="A88" s="189" t="s">
        <v>13</v>
      </c>
      <c r="B88" s="189" t="s">
        <v>288</v>
      </c>
      <c r="C88" s="190" t="s">
        <v>289</v>
      </c>
      <c r="D88" s="191" t="s">
        <v>201</v>
      </c>
      <c r="E88" s="197"/>
      <c r="F88" s="62" t="s">
        <v>29</v>
      </c>
      <c r="G88" s="62" t="s">
        <v>29</v>
      </c>
      <c r="H88" s="62" t="s">
        <v>29</v>
      </c>
      <c r="I88" s="193"/>
    </row>
    <row r="89" spans="1:9" ht="15.9" customHeight="1" x14ac:dyDescent="0.3">
      <c r="A89" s="189" t="s">
        <v>9</v>
      </c>
      <c r="B89" s="189" t="s">
        <v>290</v>
      </c>
      <c r="C89" s="190" t="s">
        <v>291</v>
      </c>
      <c r="D89" s="191" t="s">
        <v>12</v>
      </c>
      <c r="E89" s="198">
        <v>51.48</v>
      </c>
      <c r="F89" s="61">
        <v>1998</v>
      </c>
      <c r="G89" s="62" t="s">
        <v>29</v>
      </c>
      <c r="H89" s="62" t="s">
        <v>29</v>
      </c>
      <c r="I89" s="193">
        <v>102857</v>
      </c>
    </row>
    <row r="90" spans="1:9" ht="15.9" customHeight="1" x14ac:dyDescent="0.3">
      <c r="A90" s="189" t="s">
        <v>9</v>
      </c>
      <c r="B90" s="189" t="s">
        <v>290</v>
      </c>
      <c r="C90" s="190" t="s">
        <v>291</v>
      </c>
      <c r="D90" s="191" t="s">
        <v>12</v>
      </c>
      <c r="E90" s="198"/>
      <c r="F90" s="62" t="s">
        <v>29</v>
      </c>
      <c r="G90" s="62" t="s">
        <v>29</v>
      </c>
      <c r="H90" s="62" t="s">
        <v>29</v>
      </c>
      <c r="I90" s="193"/>
    </row>
    <row r="91" spans="1:9" ht="15.9" customHeight="1" x14ac:dyDescent="0.3">
      <c r="A91" s="189" t="s">
        <v>22</v>
      </c>
      <c r="B91" s="189" t="s">
        <v>215</v>
      </c>
      <c r="C91" s="190" t="s">
        <v>292</v>
      </c>
      <c r="D91" s="191" t="s">
        <v>12</v>
      </c>
      <c r="E91" s="197">
        <v>354</v>
      </c>
      <c r="F91" s="61">
        <v>286</v>
      </c>
      <c r="G91" s="62" t="s">
        <v>29</v>
      </c>
      <c r="H91" s="62" t="s">
        <v>29</v>
      </c>
      <c r="I91" s="193">
        <v>101244</v>
      </c>
    </row>
    <row r="92" spans="1:9" ht="15.9" customHeight="1" x14ac:dyDescent="0.3">
      <c r="A92" s="189" t="s">
        <v>22</v>
      </c>
      <c r="B92" s="189" t="s">
        <v>215</v>
      </c>
      <c r="C92" s="190" t="s">
        <v>292</v>
      </c>
      <c r="D92" s="191" t="s">
        <v>12</v>
      </c>
      <c r="E92" s="197"/>
      <c r="F92" s="62" t="s">
        <v>29</v>
      </c>
      <c r="G92" s="62" t="s">
        <v>29</v>
      </c>
      <c r="H92" s="62" t="s">
        <v>29</v>
      </c>
      <c r="I92" s="193"/>
    </row>
    <row r="93" spans="1:9" ht="15.9" customHeight="1" x14ac:dyDescent="0.3">
      <c r="A93" s="189" t="s">
        <v>30</v>
      </c>
      <c r="B93" s="189" t="s">
        <v>293</v>
      </c>
      <c r="C93" s="190" t="s">
        <v>294</v>
      </c>
      <c r="D93" s="191" t="s">
        <v>45</v>
      </c>
      <c r="E93" s="196">
        <v>57.298900000000003</v>
      </c>
      <c r="F93" s="61">
        <v>50117</v>
      </c>
      <c r="G93" s="62" t="s">
        <v>29</v>
      </c>
      <c r="H93" s="62" t="s">
        <v>29</v>
      </c>
      <c r="I93" s="193">
        <v>2871649</v>
      </c>
    </row>
    <row r="94" spans="1:9" ht="15.9" customHeight="1" x14ac:dyDescent="0.3">
      <c r="A94" s="189" t="s">
        <v>30</v>
      </c>
      <c r="B94" s="189" t="s">
        <v>293</v>
      </c>
      <c r="C94" s="190" t="s">
        <v>294</v>
      </c>
      <c r="D94" s="191" t="s">
        <v>45</v>
      </c>
      <c r="E94" s="196"/>
      <c r="F94" s="62" t="s">
        <v>29</v>
      </c>
      <c r="G94" s="62" t="s">
        <v>29</v>
      </c>
      <c r="H94" s="62" t="s">
        <v>29</v>
      </c>
      <c r="I94" s="193"/>
    </row>
    <row r="95" spans="1:9" ht="15.9" customHeight="1" x14ac:dyDescent="0.3">
      <c r="A95" s="189" t="s">
        <v>31</v>
      </c>
      <c r="B95" s="189" t="s">
        <v>295</v>
      </c>
      <c r="C95" s="190" t="s">
        <v>296</v>
      </c>
      <c r="D95" s="191" t="s">
        <v>11</v>
      </c>
      <c r="E95" s="196">
        <v>0.34139999999999998</v>
      </c>
      <c r="F95" s="61">
        <v>1159425</v>
      </c>
      <c r="G95" s="62" t="s">
        <v>29</v>
      </c>
      <c r="H95" s="62" t="s">
        <v>29</v>
      </c>
      <c r="I95" s="193">
        <v>395828</v>
      </c>
    </row>
    <row r="96" spans="1:9" ht="15.9" customHeight="1" x14ac:dyDescent="0.3">
      <c r="A96" s="189" t="s">
        <v>31</v>
      </c>
      <c r="B96" s="189" t="s">
        <v>295</v>
      </c>
      <c r="C96" s="190" t="s">
        <v>296</v>
      </c>
      <c r="D96" s="191" t="s">
        <v>11</v>
      </c>
      <c r="E96" s="196"/>
      <c r="F96" s="62" t="s">
        <v>29</v>
      </c>
      <c r="G96" s="62" t="s">
        <v>29</v>
      </c>
      <c r="H96" s="62" t="s">
        <v>29</v>
      </c>
      <c r="I96" s="193"/>
    </row>
    <row r="97" spans="1:9" ht="15.9" customHeight="1" x14ac:dyDescent="0.3">
      <c r="A97" s="189" t="s">
        <v>32</v>
      </c>
      <c r="B97" s="189" t="s">
        <v>297</v>
      </c>
      <c r="C97" s="190" t="s">
        <v>298</v>
      </c>
      <c r="D97" s="191" t="s">
        <v>201</v>
      </c>
      <c r="E97" s="197">
        <v>2</v>
      </c>
      <c r="F97" s="61">
        <v>5897</v>
      </c>
      <c r="G97" s="62" t="s">
        <v>29</v>
      </c>
      <c r="H97" s="62" t="s">
        <v>29</v>
      </c>
      <c r="I97" s="193">
        <v>11794</v>
      </c>
    </row>
    <row r="98" spans="1:9" ht="27.9" customHeight="1" x14ac:dyDescent="0.3">
      <c r="A98" s="189" t="s">
        <v>32</v>
      </c>
      <c r="B98" s="189" t="s">
        <v>297</v>
      </c>
      <c r="C98" s="190" t="s">
        <v>298</v>
      </c>
      <c r="D98" s="191" t="s">
        <v>201</v>
      </c>
      <c r="E98" s="197"/>
      <c r="F98" s="62" t="s">
        <v>29</v>
      </c>
      <c r="G98" s="62" t="s">
        <v>29</v>
      </c>
      <c r="H98" s="62" t="s">
        <v>29</v>
      </c>
      <c r="I98" s="193"/>
    </row>
    <row r="99" spans="1:9" ht="15.9" customHeight="1" x14ac:dyDescent="0.3">
      <c r="A99" s="189" t="s">
        <v>33</v>
      </c>
      <c r="B99" s="189" t="s">
        <v>297</v>
      </c>
      <c r="C99" s="190" t="s">
        <v>299</v>
      </c>
      <c r="D99" s="191" t="s">
        <v>201</v>
      </c>
      <c r="E99" s="197">
        <v>37</v>
      </c>
      <c r="F99" s="61">
        <v>5897</v>
      </c>
      <c r="G99" s="62" t="s">
        <v>29</v>
      </c>
      <c r="H99" s="62" t="s">
        <v>29</v>
      </c>
      <c r="I99" s="193">
        <v>218189</v>
      </c>
    </row>
    <row r="100" spans="1:9" ht="27.9" customHeight="1" x14ac:dyDescent="0.3">
      <c r="A100" s="189" t="s">
        <v>33</v>
      </c>
      <c r="B100" s="189" t="s">
        <v>297</v>
      </c>
      <c r="C100" s="190" t="s">
        <v>299</v>
      </c>
      <c r="D100" s="191" t="s">
        <v>201</v>
      </c>
      <c r="E100" s="197"/>
      <c r="F100" s="62" t="s">
        <v>29</v>
      </c>
      <c r="G100" s="62" t="s">
        <v>29</v>
      </c>
      <c r="H100" s="62" t="s">
        <v>29</v>
      </c>
      <c r="I100" s="193"/>
    </row>
    <row r="101" spans="1:9" ht="15.9" customHeight="1" x14ac:dyDescent="0.3">
      <c r="A101" s="189" t="s">
        <v>34</v>
      </c>
      <c r="B101" s="189" t="s">
        <v>223</v>
      </c>
      <c r="C101" s="190" t="s">
        <v>300</v>
      </c>
      <c r="D101" s="191" t="s">
        <v>12</v>
      </c>
      <c r="E101" s="197">
        <v>80</v>
      </c>
      <c r="F101" s="61">
        <v>529</v>
      </c>
      <c r="G101" s="62" t="s">
        <v>29</v>
      </c>
      <c r="H101" s="62" t="s">
        <v>29</v>
      </c>
      <c r="I101" s="193">
        <v>42320</v>
      </c>
    </row>
    <row r="102" spans="1:9" ht="15.9" customHeight="1" x14ac:dyDescent="0.3">
      <c r="A102" s="189" t="s">
        <v>34</v>
      </c>
      <c r="B102" s="189" t="s">
        <v>223</v>
      </c>
      <c r="C102" s="190" t="s">
        <v>300</v>
      </c>
      <c r="D102" s="191" t="s">
        <v>12</v>
      </c>
      <c r="E102" s="197"/>
      <c r="F102" s="62" t="s">
        <v>29</v>
      </c>
      <c r="G102" s="62" t="s">
        <v>29</v>
      </c>
      <c r="H102" s="62" t="s">
        <v>29</v>
      </c>
      <c r="I102" s="193"/>
    </row>
    <row r="103" spans="1:9" ht="15.9" customHeight="1" x14ac:dyDescent="0.3">
      <c r="A103" s="189" t="s">
        <v>35</v>
      </c>
      <c r="B103" s="189" t="s">
        <v>222</v>
      </c>
      <c r="C103" s="190" t="s">
        <v>301</v>
      </c>
      <c r="D103" s="191" t="s">
        <v>11</v>
      </c>
      <c r="E103" s="199">
        <v>4.79826</v>
      </c>
      <c r="F103" s="61">
        <v>479359</v>
      </c>
      <c r="G103" s="62" t="s">
        <v>29</v>
      </c>
      <c r="H103" s="62" t="s">
        <v>29</v>
      </c>
      <c r="I103" s="193">
        <v>2300089</v>
      </c>
    </row>
    <row r="104" spans="1:9" ht="15.9" customHeight="1" x14ac:dyDescent="0.3">
      <c r="A104" s="189" t="s">
        <v>35</v>
      </c>
      <c r="B104" s="189" t="s">
        <v>222</v>
      </c>
      <c r="C104" s="190" t="s">
        <v>301</v>
      </c>
      <c r="D104" s="191" t="s">
        <v>11</v>
      </c>
      <c r="E104" s="199"/>
      <c r="F104" s="62" t="s">
        <v>29</v>
      </c>
      <c r="G104" s="62" t="s">
        <v>29</v>
      </c>
      <c r="H104" s="62" t="s">
        <v>29</v>
      </c>
      <c r="I104" s="193"/>
    </row>
    <row r="105" spans="1:9" ht="15.9" customHeight="1" x14ac:dyDescent="0.3">
      <c r="A105" s="189" t="s">
        <v>23</v>
      </c>
      <c r="B105" s="189" t="s">
        <v>302</v>
      </c>
      <c r="C105" s="190" t="s">
        <v>303</v>
      </c>
      <c r="D105" s="191" t="s">
        <v>11</v>
      </c>
      <c r="E105" s="195">
        <v>6.5311999999999995E-2</v>
      </c>
      <c r="F105" s="61">
        <v>334185</v>
      </c>
      <c r="G105" s="62" t="s">
        <v>29</v>
      </c>
      <c r="H105" s="62" t="s">
        <v>29</v>
      </c>
      <c r="I105" s="193">
        <v>21826</v>
      </c>
    </row>
    <row r="106" spans="1:9" ht="15.9" customHeight="1" x14ac:dyDescent="0.3">
      <c r="A106" s="189" t="s">
        <v>23</v>
      </c>
      <c r="B106" s="189" t="s">
        <v>302</v>
      </c>
      <c r="C106" s="190" t="s">
        <v>303</v>
      </c>
      <c r="D106" s="191" t="s">
        <v>11</v>
      </c>
      <c r="E106" s="195"/>
      <c r="F106" s="62" t="s">
        <v>29</v>
      </c>
      <c r="G106" s="62" t="s">
        <v>29</v>
      </c>
      <c r="H106" s="62" t="s">
        <v>29</v>
      </c>
      <c r="I106" s="193"/>
    </row>
    <row r="107" spans="1:9" ht="15.9" customHeight="1" x14ac:dyDescent="0.3">
      <c r="A107" s="189" t="s">
        <v>21</v>
      </c>
      <c r="B107" s="189" t="s">
        <v>304</v>
      </c>
      <c r="C107" s="190" t="s">
        <v>305</v>
      </c>
      <c r="D107" s="191" t="s">
        <v>306</v>
      </c>
      <c r="E107" s="197">
        <v>570</v>
      </c>
      <c r="F107" s="61">
        <v>6178</v>
      </c>
      <c r="G107" s="62" t="s">
        <v>29</v>
      </c>
      <c r="H107" s="62" t="s">
        <v>29</v>
      </c>
      <c r="I107" s="193">
        <v>3521460</v>
      </c>
    </row>
    <row r="108" spans="1:9" ht="15.9" customHeight="1" x14ac:dyDescent="0.3">
      <c r="A108" s="189" t="s">
        <v>21</v>
      </c>
      <c r="B108" s="189" t="s">
        <v>304</v>
      </c>
      <c r="C108" s="190" t="s">
        <v>305</v>
      </c>
      <c r="D108" s="191" t="s">
        <v>306</v>
      </c>
      <c r="E108" s="197"/>
      <c r="F108" s="62" t="s">
        <v>29</v>
      </c>
      <c r="G108" s="62" t="s">
        <v>29</v>
      </c>
      <c r="H108" s="62" t="s">
        <v>29</v>
      </c>
      <c r="I108" s="193"/>
    </row>
    <row r="109" spans="1:9" ht="15.9" customHeight="1" x14ac:dyDescent="0.3">
      <c r="A109" s="189" t="s">
        <v>36</v>
      </c>
      <c r="B109" s="189" t="s">
        <v>307</v>
      </c>
      <c r="C109" s="190" t="s">
        <v>308</v>
      </c>
      <c r="D109" s="191" t="s">
        <v>306</v>
      </c>
      <c r="E109" s="197">
        <v>2</v>
      </c>
      <c r="F109" s="61">
        <v>13152</v>
      </c>
      <c r="G109" s="62" t="s">
        <v>29</v>
      </c>
      <c r="H109" s="62" t="s">
        <v>29</v>
      </c>
      <c r="I109" s="193">
        <v>26304</v>
      </c>
    </row>
    <row r="110" spans="1:9" ht="15.9" customHeight="1" x14ac:dyDescent="0.3">
      <c r="A110" s="189" t="s">
        <v>36</v>
      </c>
      <c r="B110" s="189" t="s">
        <v>307</v>
      </c>
      <c r="C110" s="190" t="s">
        <v>308</v>
      </c>
      <c r="D110" s="191" t="s">
        <v>306</v>
      </c>
      <c r="E110" s="197"/>
      <c r="F110" s="62" t="s">
        <v>29</v>
      </c>
      <c r="G110" s="62" t="s">
        <v>29</v>
      </c>
      <c r="H110" s="62" t="s">
        <v>29</v>
      </c>
      <c r="I110" s="193"/>
    </row>
    <row r="111" spans="1:9" ht="15.9" customHeight="1" x14ac:dyDescent="0.3">
      <c r="A111" s="189" t="s">
        <v>37</v>
      </c>
      <c r="B111" s="189" t="s">
        <v>309</v>
      </c>
      <c r="C111" s="190" t="s">
        <v>310</v>
      </c>
      <c r="D111" s="191" t="s">
        <v>306</v>
      </c>
      <c r="E111" s="197">
        <v>5</v>
      </c>
      <c r="F111" s="61">
        <v>399</v>
      </c>
      <c r="G111" s="62" t="s">
        <v>29</v>
      </c>
      <c r="H111" s="62" t="s">
        <v>29</v>
      </c>
      <c r="I111" s="193">
        <v>1995</v>
      </c>
    </row>
    <row r="112" spans="1:9" ht="15.9" customHeight="1" x14ac:dyDescent="0.3">
      <c r="A112" s="189" t="s">
        <v>37</v>
      </c>
      <c r="B112" s="189" t="s">
        <v>309</v>
      </c>
      <c r="C112" s="190" t="s">
        <v>310</v>
      </c>
      <c r="D112" s="191" t="s">
        <v>306</v>
      </c>
      <c r="E112" s="197"/>
      <c r="F112" s="62" t="s">
        <v>29</v>
      </c>
      <c r="G112" s="62" t="s">
        <v>29</v>
      </c>
      <c r="H112" s="62" t="s">
        <v>29</v>
      </c>
      <c r="I112" s="193"/>
    </row>
    <row r="113" spans="1:9" ht="15.9" customHeight="1" x14ac:dyDescent="0.3">
      <c r="A113" s="189" t="s">
        <v>38</v>
      </c>
      <c r="B113" s="189" t="s">
        <v>311</v>
      </c>
      <c r="C113" s="190" t="s">
        <v>312</v>
      </c>
      <c r="D113" s="191" t="s">
        <v>306</v>
      </c>
      <c r="E113" s="197">
        <v>25</v>
      </c>
      <c r="F113" s="61">
        <v>1603</v>
      </c>
      <c r="G113" s="62" t="s">
        <v>29</v>
      </c>
      <c r="H113" s="62" t="s">
        <v>29</v>
      </c>
      <c r="I113" s="193">
        <v>40075</v>
      </c>
    </row>
    <row r="114" spans="1:9" ht="15.9" customHeight="1" x14ac:dyDescent="0.3">
      <c r="A114" s="189" t="s">
        <v>38</v>
      </c>
      <c r="B114" s="189" t="s">
        <v>311</v>
      </c>
      <c r="C114" s="190" t="s">
        <v>312</v>
      </c>
      <c r="D114" s="191" t="s">
        <v>306</v>
      </c>
      <c r="E114" s="197"/>
      <c r="F114" s="62" t="s">
        <v>29</v>
      </c>
      <c r="G114" s="62" t="s">
        <v>29</v>
      </c>
      <c r="H114" s="62" t="s">
        <v>29</v>
      </c>
      <c r="I114" s="193"/>
    </row>
    <row r="115" spans="1:9" ht="15.9" customHeight="1" x14ac:dyDescent="0.3">
      <c r="A115" s="185" t="s">
        <v>39</v>
      </c>
      <c r="B115" s="185" t="s">
        <v>313</v>
      </c>
      <c r="C115" s="186" t="s">
        <v>314</v>
      </c>
      <c r="D115" s="187" t="s">
        <v>12</v>
      </c>
      <c r="E115" s="251">
        <v>140</v>
      </c>
      <c r="F115" s="61">
        <v>1148</v>
      </c>
      <c r="G115" s="62" t="s">
        <v>29</v>
      </c>
      <c r="H115" s="62" t="s">
        <v>29</v>
      </c>
      <c r="I115" s="194">
        <v>160720</v>
      </c>
    </row>
    <row r="116" spans="1:9" ht="16.649999999999999" customHeight="1" x14ac:dyDescent="0.3">
      <c r="A116" s="185" t="s">
        <v>39</v>
      </c>
      <c r="B116" s="185" t="s">
        <v>313</v>
      </c>
      <c r="C116" s="186" t="s">
        <v>314</v>
      </c>
      <c r="D116" s="187" t="s">
        <v>12</v>
      </c>
      <c r="E116" s="251"/>
      <c r="F116" s="147" t="s">
        <v>29</v>
      </c>
      <c r="G116" s="147" t="s">
        <v>29</v>
      </c>
      <c r="H116" s="147" t="s">
        <v>29</v>
      </c>
      <c r="I116" s="194"/>
    </row>
    <row r="117" spans="1:9" ht="15.15" customHeight="1" x14ac:dyDescent="0.3">
      <c r="A117" s="185" t="s">
        <v>25</v>
      </c>
      <c r="B117" s="185" t="s">
        <v>25</v>
      </c>
      <c r="C117" s="186" t="s">
        <v>136</v>
      </c>
      <c r="D117" s="187" t="s">
        <v>10</v>
      </c>
      <c r="E117" s="188" t="s">
        <v>25</v>
      </c>
      <c r="F117" s="62" t="s">
        <v>25</v>
      </c>
      <c r="G117" s="62" t="s">
        <v>25</v>
      </c>
      <c r="H117" s="62" t="s">
        <v>25</v>
      </c>
      <c r="I117" s="70">
        <v>10388635</v>
      </c>
    </row>
    <row r="118" spans="1:9" ht="16.649999999999999" customHeight="1" x14ac:dyDescent="0.3">
      <c r="A118" s="185" t="s">
        <v>25</v>
      </c>
      <c r="B118" s="185" t="s">
        <v>25</v>
      </c>
      <c r="C118" s="186" t="s">
        <v>123</v>
      </c>
      <c r="D118" s="187" t="s">
        <v>10</v>
      </c>
      <c r="E118" s="188" t="s">
        <v>25</v>
      </c>
      <c r="F118" s="147" t="s">
        <v>25</v>
      </c>
      <c r="G118" s="147" t="s">
        <v>25</v>
      </c>
      <c r="H118" s="147" t="s">
        <v>25</v>
      </c>
      <c r="I118" s="70"/>
    </row>
    <row r="119" spans="1:9" ht="0.65" customHeight="1" x14ac:dyDescent="0.3">
      <c r="A119" s="179" t="s">
        <v>25</v>
      </c>
      <c r="B119" s="179" t="s">
        <v>25</v>
      </c>
      <c r="C119" s="179" t="s">
        <v>25</v>
      </c>
      <c r="D119" s="179" t="s">
        <v>25</v>
      </c>
      <c r="E119" s="179" t="s">
        <v>25</v>
      </c>
      <c r="F119" s="179" t="s">
        <v>25</v>
      </c>
      <c r="G119" s="179" t="s">
        <v>25</v>
      </c>
      <c r="H119" s="179" t="s">
        <v>25</v>
      </c>
      <c r="I119" s="179" t="s">
        <v>25</v>
      </c>
    </row>
    <row r="120" spans="1:9" ht="15.15" customHeight="1" x14ac:dyDescent="0.3">
      <c r="A120" s="185" t="s">
        <v>25</v>
      </c>
      <c r="B120" s="185" t="s">
        <v>25</v>
      </c>
      <c r="C120" s="186" t="s">
        <v>315</v>
      </c>
      <c r="D120" s="187" t="s">
        <v>10</v>
      </c>
      <c r="E120" s="188" t="s">
        <v>25</v>
      </c>
      <c r="F120" s="62" t="s">
        <v>25</v>
      </c>
      <c r="G120" s="62" t="s">
        <v>25</v>
      </c>
      <c r="H120" s="62" t="s">
        <v>25</v>
      </c>
      <c r="I120" s="194">
        <v>26475995</v>
      </c>
    </row>
    <row r="121" spans="1:9" ht="16.649999999999999" customHeight="1" x14ac:dyDescent="0.3">
      <c r="A121" s="185" t="s">
        <v>25</v>
      </c>
      <c r="B121" s="185" t="s">
        <v>25</v>
      </c>
      <c r="C121" s="186" t="s">
        <v>315</v>
      </c>
      <c r="D121" s="187" t="s">
        <v>10</v>
      </c>
      <c r="E121" s="188" t="s">
        <v>25</v>
      </c>
      <c r="F121" s="147" t="s">
        <v>25</v>
      </c>
      <c r="G121" s="147" t="s">
        <v>25</v>
      </c>
      <c r="H121" s="147" t="s">
        <v>25</v>
      </c>
      <c r="I121" s="194"/>
    </row>
    <row r="122" spans="1:9" ht="0.65" customHeight="1" x14ac:dyDescent="0.3">
      <c r="A122" s="179" t="s">
        <v>25</v>
      </c>
      <c r="B122" s="179" t="s">
        <v>25</v>
      </c>
      <c r="C122" s="179" t="s">
        <v>25</v>
      </c>
      <c r="D122" s="179" t="s">
        <v>25</v>
      </c>
      <c r="E122" s="179" t="s">
        <v>25</v>
      </c>
      <c r="F122" s="179" t="s">
        <v>25</v>
      </c>
      <c r="G122" s="179" t="s">
        <v>25</v>
      </c>
      <c r="H122" s="179" t="s">
        <v>25</v>
      </c>
      <c r="I122" s="179" t="s">
        <v>25</v>
      </c>
    </row>
    <row r="123" spans="1:9" ht="51.4" customHeight="1" x14ac:dyDescent="0.25">
      <c r="B123" s="139" t="s">
        <v>46</v>
      </c>
      <c r="C123" s="140" t="s">
        <v>25</v>
      </c>
      <c r="D123" s="175" t="s">
        <v>25</v>
      </c>
      <c r="E123" s="175" t="s">
        <v>25</v>
      </c>
      <c r="F123" s="175" t="s">
        <v>25</v>
      </c>
    </row>
    <row r="124" spans="1:9" ht="14.4" customHeight="1" x14ac:dyDescent="0.3">
      <c r="B124" s="57" t="s">
        <v>25</v>
      </c>
      <c r="C124" s="58" t="s">
        <v>124</v>
      </c>
      <c r="D124" s="177" t="s">
        <v>125</v>
      </c>
      <c r="E124" s="177" t="s">
        <v>125</v>
      </c>
      <c r="F124" s="177" t="s">
        <v>125</v>
      </c>
    </row>
    <row r="125" spans="1:9" ht="25.65" customHeight="1" x14ac:dyDescent="0.25">
      <c r="B125" s="139" t="s">
        <v>49</v>
      </c>
      <c r="C125" s="140" t="s">
        <v>25</v>
      </c>
      <c r="D125" s="175" t="s">
        <v>25</v>
      </c>
      <c r="E125" s="175" t="s">
        <v>25</v>
      </c>
      <c r="F125" s="175" t="s">
        <v>25</v>
      </c>
    </row>
    <row r="126" spans="1:9" ht="14.4" customHeight="1" x14ac:dyDescent="0.3">
      <c r="B126" s="57" t="s">
        <v>25</v>
      </c>
      <c r="C126" s="58" t="s">
        <v>124</v>
      </c>
      <c r="D126" s="177" t="s">
        <v>125</v>
      </c>
      <c r="E126" s="177" t="s">
        <v>125</v>
      </c>
      <c r="F126" s="177" t="s">
        <v>125</v>
      </c>
    </row>
    <row r="127" spans="1:9" ht="28.65" customHeight="1" x14ac:dyDescent="0.25">
      <c r="B127" s="139" t="s">
        <v>102</v>
      </c>
      <c r="C127" s="140" t="s">
        <v>25</v>
      </c>
      <c r="D127" s="175" t="s">
        <v>25</v>
      </c>
      <c r="E127" s="175" t="s">
        <v>25</v>
      </c>
      <c r="F127" s="175" t="s">
        <v>25</v>
      </c>
    </row>
    <row r="128" spans="1:9" ht="14.4" customHeight="1" x14ac:dyDescent="0.3">
      <c r="B128" s="57" t="s">
        <v>25</v>
      </c>
      <c r="C128" s="58" t="s">
        <v>124</v>
      </c>
      <c r="D128" s="177" t="s">
        <v>125</v>
      </c>
      <c r="E128" s="177" t="s">
        <v>125</v>
      </c>
      <c r="F128" s="177" t="s">
        <v>125</v>
      </c>
    </row>
    <row r="129" spans="2:6" ht="25.65" customHeight="1" x14ac:dyDescent="0.25">
      <c r="B129" s="139" t="s">
        <v>316</v>
      </c>
      <c r="C129" s="140" t="s">
        <v>25</v>
      </c>
      <c r="D129" s="175" t="s">
        <v>25</v>
      </c>
      <c r="E129" s="175" t="s">
        <v>25</v>
      </c>
      <c r="F129" s="175" t="s">
        <v>25</v>
      </c>
    </row>
    <row r="130" spans="2:6" ht="14.25" customHeight="1" x14ac:dyDescent="0.3">
      <c r="B130" s="57" t="s">
        <v>25</v>
      </c>
      <c r="C130" s="58" t="s">
        <v>124</v>
      </c>
      <c r="D130" s="177" t="s">
        <v>125</v>
      </c>
      <c r="E130" s="177" t="s">
        <v>125</v>
      </c>
      <c r="F130" s="177" t="s">
        <v>125</v>
      </c>
    </row>
  </sheetData>
  <mergeCells count="343">
    <mergeCell ref="A119:I119"/>
    <mergeCell ref="A122:I122"/>
    <mergeCell ref="D123:F123"/>
    <mergeCell ref="D124:F124"/>
    <mergeCell ref="D125:F125"/>
    <mergeCell ref="D126:F126"/>
    <mergeCell ref="D127:F127"/>
    <mergeCell ref="D128:F128"/>
    <mergeCell ref="D129:F129"/>
    <mergeCell ref="A101:A102"/>
    <mergeCell ref="B101:B102"/>
    <mergeCell ref="C101:C102"/>
    <mergeCell ref="D101:D102"/>
    <mergeCell ref="E101:E102"/>
    <mergeCell ref="I101:I102"/>
    <mergeCell ref="A103:A104"/>
    <mergeCell ref="B103:B104"/>
    <mergeCell ref="C103:C104"/>
    <mergeCell ref="D103:D104"/>
    <mergeCell ref="E103:E104"/>
    <mergeCell ref="I103:I104"/>
    <mergeCell ref="E79:E80"/>
    <mergeCell ref="I79:I80"/>
    <mergeCell ref="A81:A82"/>
    <mergeCell ref="B81:B82"/>
    <mergeCell ref="C81:C82"/>
    <mergeCell ref="D81:D82"/>
    <mergeCell ref="E81:E82"/>
    <mergeCell ref="I81:I82"/>
    <mergeCell ref="A83:A84"/>
    <mergeCell ref="B83:B84"/>
    <mergeCell ref="C83:C84"/>
    <mergeCell ref="D83:D84"/>
    <mergeCell ref="E83:E84"/>
    <mergeCell ref="I83:I84"/>
    <mergeCell ref="B68:B69"/>
    <mergeCell ref="C68:C69"/>
    <mergeCell ref="D68:D69"/>
    <mergeCell ref="E68:E69"/>
    <mergeCell ref="I68:I69"/>
    <mergeCell ref="A70:A71"/>
    <mergeCell ref="B70:B71"/>
    <mergeCell ref="C70:C71"/>
    <mergeCell ref="D70:D71"/>
    <mergeCell ref="E70:E71"/>
    <mergeCell ref="I70:I71"/>
    <mergeCell ref="D130:F130"/>
    <mergeCell ref="A120:A121"/>
    <mergeCell ref="B120:B121"/>
    <mergeCell ref="C120:C121"/>
    <mergeCell ref="D120:D121"/>
    <mergeCell ref="E120:E121"/>
    <mergeCell ref="I120:I121"/>
    <mergeCell ref="A115:A116"/>
    <mergeCell ref="B115:B116"/>
    <mergeCell ref="C115:C116"/>
    <mergeCell ref="D115:D116"/>
    <mergeCell ref="E115:E116"/>
    <mergeCell ref="I115:I116"/>
    <mergeCell ref="A117:A118"/>
    <mergeCell ref="B117:B118"/>
    <mergeCell ref="C117:C118"/>
    <mergeCell ref="D117:D118"/>
    <mergeCell ref="E117:E118"/>
    <mergeCell ref="A107:A108"/>
    <mergeCell ref="B107:B108"/>
    <mergeCell ref="C107:C108"/>
    <mergeCell ref="D107:D108"/>
    <mergeCell ref="E107:E108"/>
    <mergeCell ref="I107:I108"/>
    <mergeCell ref="A109:A110"/>
    <mergeCell ref="B109:B110"/>
    <mergeCell ref="C109:C110"/>
    <mergeCell ref="D109:D110"/>
    <mergeCell ref="E109:E110"/>
    <mergeCell ref="I109:I110"/>
    <mergeCell ref="A105:A106"/>
    <mergeCell ref="B105:B106"/>
    <mergeCell ref="C105:C106"/>
    <mergeCell ref="D105:D106"/>
    <mergeCell ref="E105:E106"/>
    <mergeCell ref="I105:I106"/>
    <mergeCell ref="A30:A31"/>
    <mergeCell ref="B30:B31"/>
    <mergeCell ref="C30:C31"/>
    <mergeCell ref="D30:D31"/>
    <mergeCell ref="E30:E31"/>
    <mergeCell ref="I30:I31"/>
    <mergeCell ref="A32:I32"/>
    <mergeCell ref="A34:A35"/>
    <mergeCell ref="B34:B35"/>
    <mergeCell ref="C34:C35"/>
    <mergeCell ref="D34:D35"/>
    <mergeCell ref="A97:A98"/>
    <mergeCell ref="B97:B98"/>
    <mergeCell ref="C97:C98"/>
    <mergeCell ref="D97:D98"/>
    <mergeCell ref="E97:E98"/>
    <mergeCell ref="I97:I98"/>
    <mergeCell ref="A99:A100"/>
    <mergeCell ref="B99:B100"/>
    <mergeCell ref="C99:C100"/>
    <mergeCell ref="D99:D100"/>
    <mergeCell ref="E99:E100"/>
    <mergeCell ref="I99:I100"/>
    <mergeCell ref="A93:A94"/>
    <mergeCell ref="B93:B94"/>
    <mergeCell ref="C93:C94"/>
    <mergeCell ref="D93:D94"/>
    <mergeCell ref="E93:E94"/>
    <mergeCell ref="I93:I94"/>
    <mergeCell ref="A95:A96"/>
    <mergeCell ref="B95:B96"/>
    <mergeCell ref="C95:C96"/>
    <mergeCell ref="D95:D96"/>
    <mergeCell ref="E95:E96"/>
    <mergeCell ref="I95:I96"/>
    <mergeCell ref="A89:A90"/>
    <mergeCell ref="B89:B90"/>
    <mergeCell ref="C89:C90"/>
    <mergeCell ref="D89:D90"/>
    <mergeCell ref="E89:E90"/>
    <mergeCell ref="I89:I90"/>
    <mergeCell ref="A91:A92"/>
    <mergeCell ref="B91:B92"/>
    <mergeCell ref="C91:C92"/>
    <mergeCell ref="D91:D92"/>
    <mergeCell ref="E91:E92"/>
    <mergeCell ref="I91:I92"/>
    <mergeCell ref="A85:A86"/>
    <mergeCell ref="B85:B86"/>
    <mergeCell ref="C85:C86"/>
    <mergeCell ref="D85:D86"/>
    <mergeCell ref="E85:E86"/>
    <mergeCell ref="I85:I86"/>
    <mergeCell ref="A87:A88"/>
    <mergeCell ref="B87:B88"/>
    <mergeCell ref="C87:C88"/>
    <mergeCell ref="D87:D88"/>
    <mergeCell ref="E87:E88"/>
    <mergeCell ref="I87:I88"/>
    <mergeCell ref="A68:A69"/>
    <mergeCell ref="A64:A65"/>
    <mergeCell ref="B64:B65"/>
    <mergeCell ref="C64:C65"/>
    <mergeCell ref="D64:D65"/>
    <mergeCell ref="E64:E65"/>
    <mergeCell ref="I64:I65"/>
    <mergeCell ref="A66:A67"/>
    <mergeCell ref="B66:B67"/>
    <mergeCell ref="C66:C67"/>
    <mergeCell ref="D66:D67"/>
    <mergeCell ref="E66:E67"/>
    <mergeCell ref="I66:I67"/>
    <mergeCell ref="A60:A61"/>
    <mergeCell ref="B60:B61"/>
    <mergeCell ref="C60:C61"/>
    <mergeCell ref="D60:D61"/>
    <mergeCell ref="E60:E61"/>
    <mergeCell ref="I60:I61"/>
    <mergeCell ref="A62:A63"/>
    <mergeCell ref="B62:B63"/>
    <mergeCell ref="C62:C63"/>
    <mergeCell ref="D62:D63"/>
    <mergeCell ref="E62:E63"/>
    <mergeCell ref="I62:I63"/>
    <mergeCell ref="A56:A57"/>
    <mergeCell ref="B56:B57"/>
    <mergeCell ref="C56:C57"/>
    <mergeCell ref="D56:D57"/>
    <mergeCell ref="E56:E57"/>
    <mergeCell ref="I56:I57"/>
    <mergeCell ref="A58:A59"/>
    <mergeCell ref="B58:B59"/>
    <mergeCell ref="C58:C59"/>
    <mergeCell ref="D58:D59"/>
    <mergeCell ref="E58:E59"/>
    <mergeCell ref="I58:I59"/>
    <mergeCell ref="A52:A53"/>
    <mergeCell ref="B52:B53"/>
    <mergeCell ref="C52:C53"/>
    <mergeCell ref="D52:D53"/>
    <mergeCell ref="E52:E53"/>
    <mergeCell ref="I52:I53"/>
    <mergeCell ref="A54:A55"/>
    <mergeCell ref="B54:B55"/>
    <mergeCell ref="C54:C55"/>
    <mergeCell ref="D54:D55"/>
    <mergeCell ref="E54:E55"/>
    <mergeCell ref="I54:I55"/>
    <mergeCell ref="A48:A49"/>
    <mergeCell ref="B48:B49"/>
    <mergeCell ref="C48:C49"/>
    <mergeCell ref="D48:D49"/>
    <mergeCell ref="E48:E49"/>
    <mergeCell ref="I48:I49"/>
    <mergeCell ref="A50:A51"/>
    <mergeCell ref="B50:B51"/>
    <mergeCell ref="C50:C51"/>
    <mergeCell ref="D50:D51"/>
    <mergeCell ref="E50:E51"/>
    <mergeCell ref="I50:I51"/>
    <mergeCell ref="A44:A45"/>
    <mergeCell ref="B44:B45"/>
    <mergeCell ref="C44:C45"/>
    <mergeCell ref="D44:D45"/>
    <mergeCell ref="E44:E45"/>
    <mergeCell ref="I44:I45"/>
    <mergeCell ref="A46:A47"/>
    <mergeCell ref="B46:B47"/>
    <mergeCell ref="C46:C47"/>
    <mergeCell ref="D46:D47"/>
    <mergeCell ref="E46:E47"/>
    <mergeCell ref="I46:I47"/>
    <mergeCell ref="A36:A37"/>
    <mergeCell ref="B36:B37"/>
    <mergeCell ref="C36:C37"/>
    <mergeCell ref="D36:D37"/>
    <mergeCell ref="E36:E37"/>
    <mergeCell ref="I36:I37"/>
    <mergeCell ref="A38:A39"/>
    <mergeCell ref="B38:B39"/>
    <mergeCell ref="C38:C39"/>
    <mergeCell ref="D38:D39"/>
    <mergeCell ref="E38:E39"/>
    <mergeCell ref="I38:I39"/>
    <mergeCell ref="A40:A41"/>
    <mergeCell ref="A27:I27"/>
    <mergeCell ref="A28:A29"/>
    <mergeCell ref="B28:B29"/>
    <mergeCell ref="C28:C29"/>
    <mergeCell ref="D28:D29"/>
    <mergeCell ref="E28:E29"/>
    <mergeCell ref="I28:I29"/>
    <mergeCell ref="E34:E35"/>
    <mergeCell ref="I34:I35"/>
    <mergeCell ref="I23:I24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I25:I2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A17:A18"/>
    <mergeCell ref="B17:B18"/>
    <mergeCell ref="C17:C18"/>
    <mergeCell ref="D17:D18"/>
    <mergeCell ref="E17:E18"/>
    <mergeCell ref="I17:I18"/>
    <mergeCell ref="A15:A16"/>
    <mergeCell ref="B15:B16"/>
    <mergeCell ref="C15:C16"/>
    <mergeCell ref="D15:D16"/>
    <mergeCell ref="E15:E16"/>
    <mergeCell ref="B6:I6"/>
    <mergeCell ref="A7:B7"/>
    <mergeCell ref="C7:I7"/>
    <mergeCell ref="D9:D10"/>
    <mergeCell ref="E9:E10"/>
    <mergeCell ref="I9:I10"/>
    <mergeCell ref="A12:I12"/>
    <mergeCell ref="A13:A14"/>
    <mergeCell ref="I15:I16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B40:B41"/>
    <mergeCell ref="C40:C41"/>
    <mergeCell ref="D40:D41"/>
    <mergeCell ref="E40:E41"/>
    <mergeCell ref="I40:I41"/>
    <mergeCell ref="A42:A43"/>
    <mergeCell ref="B42:B43"/>
    <mergeCell ref="C42:C43"/>
    <mergeCell ref="D42:D43"/>
    <mergeCell ref="E42:E43"/>
    <mergeCell ref="I42:I43"/>
    <mergeCell ref="A72:A73"/>
    <mergeCell ref="B72:B73"/>
    <mergeCell ref="C72:C73"/>
    <mergeCell ref="D72:D73"/>
    <mergeCell ref="E72:E73"/>
    <mergeCell ref="I72:I73"/>
    <mergeCell ref="A74:A75"/>
    <mergeCell ref="B74:B75"/>
    <mergeCell ref="C74:C75"/>
    <mergeCell ref="D74:D75"/>
    <mergeCell ref="E74:E75"/>
    <mergeCell ref="I74:I75"/>
    <mergeCell ref="A76:A77"/>
    <mergeCell ref="B76:B77"/>
    <mergeCell ref="C76:C77"/>
    <mergeCell ref="D76:D77"/>
    <mergeCell ref="E76:E77"/>
    <mergeCell ref="A78:I78"/>
    <mergeCell ref="A79:A80"/>
    <mergeCell ref="B79:B80"/>
    <mergeCell ref="C79:C80"/>
    <mergeCell ref="D79:D80"/>
    <mergeCell ref="A111:A112"/>
    <mergeCell ref="B111:B112"/>
    <mergeCell ref="C111:C112"/>
    <mergeCell ref="D111:D112"/>
    <mergeCell ref="E111:E112"/>
    <mergeCell ref="I111:I112"/>
    <mergeCell ref="A113:A114"/>
    <mergeCell ref="B113:B114"/>
    <mergeCell ref="C113:C114"/>
    <mergeCell ref="D113:D114"/>
    <mergeCell ref="E113:E114"/>
    <mergeCell ref="I113:I114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I9" sqref="I9"/>
    </sheetView>
  </sheetViews>
  <sheetFormatPr defaultRowHeight="13" x14ac:dyDescent="0.3"/>
  <cols>
    <col min="1" max="1" width="11" customWidth="1"/>
    <col min="2" max="2" width="24.796875" customWidth="1"/>
    <col min="3" max="3" width="25" customWidth="1"/>
    <col min="5" max="5" width="18.296875" customWidth="1"/>
    <col min="6" max="6" width="21.5" customWidth="1"/>
    <col min="7" max="7" width="21.69921875" customWidth="1"/>
    <col min="8" max="8" width="19.19921875" customWidth="1"/>
    <col min="9" max="9" width="19.296875" customWidth="1"/>
    <col min="10" max="11" width="15.19921875" customWidth="1"/>
    <col min="257" max="257" width="11" customWidth="1"/>
    <col min="258" max="258" width="24.796875" customWidth="1"/>
    <col min="259" max="259" width="25" customWidth="1"/>
    <col min="261" max="261" width="18.296875" customWidth="1"/>
    <col min="262" max="262" width="21.5" customWidth="1"/>
    <col min="263" max="263" width="21.69921875" customWidth="1"/>
    <col min="264" max="264" width="19.19921875" customWidth="1"/>
    <col min="265" max="265" width="19.296875" customWidth="1"/>
    <col min="266" max="267" width="15.19921875" customWidth="1"/>
    <col min="513" max="513" width="11" customWidth="1"/>
    <col min="514" max="514" width="24.796875" customWidth="1"/>
    <col min="515" max="515" width="25" customWidth="1"/>
    <col min="517" max="517" width="18.296875" customWidth="1"/>
    <col min="518" max="518" width="21.5" customWidth="1"/>
    <col min="519" max="519" width="21.69921875" customWidth="1"/>
    <col min="520" max="520" width="19.19921875" customWidth="1"/>
    <col min="521" max="521" width="19.296875" customWidth="1"/>
    <col min="522" max="523" width="15.19921875" customWidth="1"/>
    <col min="769" max="769" width="11" customWidth="1"/>
    <col min="770" max="770" width="24.796875" customWidth="1"/>
    <col min="771" max="771" width="25" customWidth="1"/>
    <col min="773" max="773" width="18.296875" customWidth="1"/>
    <col min="774" max="774" width="21.5" customWidth="1"/>
    <col min="775" max="775" width="21.69921875" customWidth="1"/>
    <col min="776" max="776" width="19.19921875" customWidth="1"/>
    <col min="777" max="777" width="19.296875" customWidth="1"/>
    <col min="778" max="779" width="15.19921875" customWidth="1"/>
    <col min="1025" max="1025" width="11" customWidth="1"/>
    <col min="1026" max="1026" width="24.796875" customWidth="1"/>
    <col min="1027" max="1027" width="25" customWidth="1"/>
    <col min="1029" max="1029" width="18.296875" customWidth="1"/>
    <col min="1030" max="1030" width="21.5" customWidth="1"/>
    <col min="1031" max="1031" width="21.69921875" customWidth="1"/>
    <col min="1032" max="1032" width="19.19921875" customWidth="1"/>
    <col min="1033" max="1033" width="19.296875" customWidth="1"/>
    <col min="1034" max="1035" width="15.19921875" customWidth="1"/>
    <col min="1281" max="1281" width="11" customWidth="1"/>
    <col min="1282" max="1282" width="24.796875" customWidth="1"/>
    <col min="1283" max="1283" width="25" customWidth="1"/>
    <col min="1285" max="1285" width="18.296875" customWidth="1"/>
    <col min="1286" max="1286" width="21.5" customWidth="1"/>
    <col min="1287" max="1287" width="21.69921875" customWidth="1"/>
    <col min="1288" max="1288" width="19.19921875" customWidth="1"/>
    <col min="1289" max="1289" width="19.296875" customWidth="1"/>
    <col min="1290" max="1291" width="15.19921875" customWidth="1"/>
    <col min="1537" max="1537" width="11" customWidth="1"/>
    <col min="1538" max="1538" width="24.796875" customWidth="1"/>
    <col min="1539" max="1539" width="25" customWidth="1"/>
    <col min="1541" max="1541" width="18.296875" customWidth="1"/>
    <col min="1542" max="1542" width="21.5" customWidth="1"/>
    <col min="1543" max="1543" width="21.69921875" customWidth="1"/>
    <col min="1544" max="1544" width="19.19921875" customWidth="1"/>
    <col min="1545" max="1545" width="19.296875" customWidth="1"/>
    <col min="1546" max="1547" width="15.19921875" customWidth="1"/>
    <col min="1793" max="1793" width="11" customWidth="1"/>
    <col min="1794" max="1794" width="24.796875" customWidth="1"/>
    <col min="1795" max="1795" width="25" customWidth="1"/>
    <col min="1797" max="1797" width="18.296875" customWidth="1"/>
    <col min="1798" max="1798" width="21.5" customWidth="1"/>
    <col min="1799" max="1799" width="21.69921875" customWidth="1"/>
    <col min="1800" max="1800" width="19.19921875" customWidth="1"/>
    <col min="1801" max="1801" width="19.296875" customWidth="1"/>
    <col min="1802" max="1803" width="15.19921875" customWidth="1"/>
    <col min="2049" max="2049" width="11" customWidth="1"/>
    <col min="2050" max="2050" width="24.796875" customWidth="1"/>
    <col min="2051" max="2051" width="25" customWidth="1"/>
    <col min="2053" max="2053" width="18.296875" customWidth="1"/>
    <col min="2054" max="2054" width="21.5" customWidth="1"/>
    <col min="2055" max="2055" width="21.69921875" customWidth="1"/>
    <col min="2056" max="2056" width="19.19921875" customWidth="1"/>
    <col min="2057" max="2057" width="19.296875" customWidth="1"/>
    <col min="2058" max="2059" width="15.19921875" customWidth="1"/>
    <col min="2305" max="2305" width="11" customWidth="1"/>
    <col min="2306" max="2306" width="24.796875" customWidth="1"/>
    <col min="2307" max="2307" width="25" customWidth="1"/>
    <col min="2309" max="2309" width="18.296875" customWidth="1"/>
    <col min="2310" max="2310" width="21.5" customWidth="1"/>
    <col min="2311" max="2311" width="21.69921875" customWidth="1"/>
    <col min="2312" max="2312" width="19.19921875" customWidth="1"/>
    <col min="2313" max="2313" width="19.296875" customWidth="1"/>
    <col min="2314" max="2315" width="15.19921875" customWidth="1"/>
    <col min="2561" max="2561" width="11" customWidth="1"/>
    <col min="2562" max="2562" width="24.796875" customWidth="1"/>
    <col min="2563" max="2563" width="25" customWidth="1"/>
    <col min="2565" max="2565" width="18.296875" customWidth="1"/>
    <col min="2566" max="2566" width="21.5" customWidth="1"/>
    <col min="2567" max="2567" width="21.69921875" customWidth="1"/>
    <col min="2568" max="2568" width="19.19921875" customWidth="1"/>
    <col min="2569" max="2569" width="19.296875" customWidth="1"/>
    <col min="2570" max="2571" width="15.19921875" customWidth="1"/>
    <col min="2817" max="2817" width="11" customWidth="1"/>
    <col min="2818" max="2818" width="24.796875" customWidth="1"/>
    <col min="2819" max="2819" width="25" customWidth="1"/>
    <col min="2821" max="2821" width="18.296875" customWidth="1"/>
    <col min="2822" max="2822" width="21.5" customWidth="1"/>
    <col min="2823" max="2823" width="21.69921875" customWidth="1"/>
    <col min="2824" max="2824" width="19.19921875" customWidth="1"/>
    <col min="2825" max="2825" width="19.296875" customWidth="1"/>
    <col min="2826" max="2827" width="15.19921875" customWidth="1"/>
    <col min="3073" max="3073" width="11" customWidth="1"/>
    <col min="3074" max="3074" width="24.796875" customWidth="1"/>
    <col min="3075" max="3075" width="25" customWidth="1"/>
    <col min="3077" max="3077" width="18.296875" customWidth="1"/>
    <col min="3078" max="3078" width="21.5" customWidth="1"/>
    <col min="3079" max="3079" width="21.69921875" customWidth="1"/>
    <col min="3080" max="3080" width="19.19921875" customWidth="1"/>
    <col min="3081" max="3081" width="19.296875" customWidth="1"/>
    <col min="3082" max="3083" width="15.19921875" customWidth="1"/>
    <col min="3329" max="3329" width="11" customWidth="1"/>
    <col min="3330" max="3330" width="24.796875" customWidth="1"/>
    <col min="3331" max="3331" width="25" customWidth="1"/>
    <col min="3333" max="3333" width="18.296875" customWidth="1"/>
    <col min="3334" max="3334" width="21.5" customWidth="1"/>
    <col min="3335" max="3335" width="21.69921875" customWidth="1"/>
    <col min="3336" max="3336" width="19.19921875" customWidth="1"/>
    <col min="3337" max="3337" width="19.296875" customWidth="1"/>
    <col min="3338" max="3339" width="15.19921875" customWidth="1"/>
    <col min="3585" max="3585" width="11" customWidth="1"/>
    <col min="3586" max="3586" width="24.796875" customWidth="1"/>
    <col min="3587" max="3587" width="25" customWidth="1"/>
    <col min="3589" max="3589" width="18.296875" customWidth="1"/>
    <col min="3590" max="3590" width="21.5" customWidth="1"/>
    <col min="3591" max="3591" width="21.69921875" customWidth="1"/>
    <col min="3592" max="3592" width="19.19921875" customWidth="1"/>
    <col min="3593" max="3593" width="19.296875" customWidth="1"/>
    <col min="3594" max="3595" width="15.19921875" customWidth="1"/>
    <col min="3841" max="3841" width="11" customWidth="1"/>
    <col min="3842" max="3842" width="24.796875" customWidth="1"/>
    <col min="3843" max="3843" width="25" customWidth="1"/>
    <col min="3845" max="3845" width="18.296875" customWidth="1"/>
    <col min="3846" max="3846" width="21.5" customWidth="1"/>
    <col min="3847" max="3847" width="21.69921875" customWidth="1"/>
    <col min="3848" max="3848" width="19.19921875" customWidth="1"/>
    <col min="3849" max="3849" width="19.296875" customWidth="1"/>
    <col min="3850" max="3851" width="15.19921875" customWidth="1"/>
    <col min="4097" max="4097" width="11" customWidth="1"/>
    <col min="4098" max="4098" width="24.796875" customWidth="1"/>
    <col min="4099" max="4099" width="25" customWidth="1"/>
    <col min="4101" max="4101" width="18.296875" customWidth="1"/>
    <col min="4102" max="4102" width="21.5" customWidth="1"/>
    <col min="4103" max="4103" width="21.69921875" customWidth="1"/>
    <col min="4104" max="4104" width="19.19921875" customWidth="1"/>
    <col min="4105" max="4105" width="19.296875" customWidth="1"/>
    <col min="4106" max="4107" width="15.19921875" customWidth="1"/>
    <col min="4353" max="4353" width="11" customWidth="1"/>
    <col min="4354" max="4354" width="24.796875" customWidth="1"/>
    <col min="4355" max="4355" width="25" customWidth="1"/>
    <col min="4357" max="4357" width="18.296875" customWidth="1"/>
    <col min="4358" max="4358" width="21.5" customWidth="1"/>
    <col min="4359" max="4359" width="21.69921875" customWidth="1"/>
    <col min="4360" max="4360" width="19.19921875" customWidth="1"/>
    <col min="4361" max="4361" width="19.296875" customWidth="1"/>
    <col min="4362" max="4363" width="15.19921875" customWidth="1"/>
    <col min="4609" max="4609" width="11" customWidth="1"/>
    <col min="4610" max="4610" width="24.796875" customWidth="1"/>
    <col min="4611" max="4611" width="25" customWidth="1"/>
    <col min="4613" max="4613" width="18.296875" customWidth="1"/>
    <col min="4614" max="4614" width="21.5" customWidth="1"/>
    <col min="4615" max="4615" width="21.69921875" customWidth="1"/>
    <col min="4616" max="4616" width="19.19921875" customWidth="1"/>
    <col min="4617" max="4617" width="19.296875" customWidth="1"/>
    <col min="4618" max="4619" width="15.19921875" customWidth="1"/>
    <col min="4865" max="4865" width="11" customWidth="1"/>
    <col min="4866" max="4866" width="24.796875" customWidth="1"/>
    <col min="4867" max="4867" width="25" customWidth="1"/>
    <col min="4869" max="4869" width="18.296875" customWidth="1"/>
    <col min="4870" max="4870" width="21.5" customWidth="1"/>
    <col min="4871" max="4871" width="21.69921875" customWidth="1"/>
    <col min="4872" max="4872" width="19.19921875" customWidth="1"/>
    <col min="4873" max="4873" width="19.296875" customWidth="1"/>
    <col min="4874" max="4875" width="15.19921875" customWidth="1"/>
    <col min="5121" max="5121" width="11" customWidth="1"/>
    <col min="5122" max="5122" width="24.796875" customWidth="1"/>
    <col min="5123" max="5123" width="25" customWidth="1"/>
    <col min="5125" max="5125" width="18.296875" customWidth="1"/>
    <col min="5126" max="5126" width="21.5" customWidth="1"/>
    <col min="5127" max="5127" width="21.69921875" customWidth="1"/>
    <col min="5128" max="5128" width="19.19921875" customWidth="1"/>
    <col min="5129" max="5129" width="19.296875" customWidth="1"/>
    <col min="5130" max="5131" width="15.19921875" customWidth="1"/>
    <col min="5377" max="5377" width="11" customWidth="1"/>
    <col min="5378" max="5378" width="24.796875" customWidth="1"/>
    <col min="5379" max="5379" width="25" customWidth="1"/>
    <col min="5381" max="5381" width="18.296875" customWidth="1"/>
    <col min="5382" max="5382" width="21.5" customWidth="1"/>
    <col min="5383" max="5383" width="21.69921875" customWidth="1"/>
    <col min="5384" max="5384" width="19.19921875" customWidth="1"/>
    <col min="5385" max="5385" width="19.296875" customWidth="1"/>
    <col min="5386" max="5387" width="15.19921875" customWidth="1"/>
    <col min="5633" max="5633" width="11" customWidth="1"/>
    <col min="5634" max="5634" width="24.796875" customWidth="1"/>
    <col min="5635" max="5635" width="25" customWidth="1"/>
    <col min="5637" max="5637" width="18.296875" customWidth="1"/>
    <col min="5638" max="5638" width="21.5" customWidth="1"/>
    <col min="5639" max="5639" width="21.69921875" customWidth="1"/>
    <col min="5640" max="5640" width="19.19921875" customWidth="1"/>
    <col min="5641" max="5641" width="19.296875" customWidth="1"/>
    <col min="5642" max="5643" width="15.19921875" customWidth="1"/>
    <col min="5889" max="5889" width="11" customWidth="1"/>
    <col min="5890" max="5890" width="24.796875" customWidth="1"/>
    <col min="5891" max="5891" width="25" customWidth="1"/>
    <col min="5893" max="5893" width="18.296875" customWidth="1"/>
    <col min="5894" max="5894" width="21.5" customWidth="1"/>
    <col min="5895" max="5895" width="21.69921875" customWidth="1"/>
    <col min="5896" max="5896" width="19.19921875" customWidth="1"/>
    <col min="5897" max="5897" width="19.296875" customWidth="1"/>
    <col min="5898" max="5899" width="15.19921875" customWidth="1"/>
    <col min="6145" max="6145" width="11" customWidth="1"/>
    <col min="6146" max="6146" width="24.796875" customWidth="1"/>
    <col min="6147" max="6147" width="25" customWidth="1"/>
    <col min="6149" max="6149" width="18.296875" customWidth="1"/>
    <col min="6150" max="6150" width="21.5" customWidth="1"/>
    <col min="6151" max="6151" width="21.69921875" customWidth="1"/>
    <col min="6152" max="6152" width="19.19921875" customWidth="1"/>
    <col min="6153" max="6153" width="19.296875" customWidth="1"/>
    <col min="6154" max="6155" width="15.19921875" customWidth="1"/>
    <col min="6401" max="6401" width="11" customWidth="1"/>
    <col min="6402" max="6402" width="24.796875" customWidth="1"/>
    <col min="6403" max="6403" width="25" customWidth="1"/>
    <col min="6405" max="6405" width="18.296875" customWidth="1"/>
    <col min="6406" max="6406" width="21.5" customWidth="1"/>
    <col min="6407" max="6407" width="21.69921875" customWidth="1"/>
    <col min="6408" max="6408" width="19.19921875" customWidth="1"/>
    <col min="6409" max="6409" width="19.296875" customWidth="1"/>
    <col min="6410" max="6411" width="15.19921875" customWidth="1"/>
    <col min="6657" max="6657" width="11" customWidth="1"/>
    <col min="6658" max="6658" width="24.796875" customWidth="1"/>
    <col min="6659" max="6659" width="25" customWidth="1"/>
    <col min="6661" max="6661" width="18.296875" customWidth="1"/>
    <col min="6662" max="6662" width="21.5" customWidth="1"/>
    <col min="6663" max="6663" width="21.69921875" customWidth="1"/>
    <col min="6664" max="6664" width="19.19921875" customWidth="1"/>
    <col min="6665" max="6665" width="19.296875" customWidth="1"/>
    <col min="6666" max="6667" width="15.19921875" customWidth="1"/>
    <col min="6913" max="6913" width="11" customWidth="1"/>
    <col min="6914" max="6914" width="24.796875" customWidth="1"/>
    <col min="6915" max="6915" width="25" customWidth="1"/>
    <col min="6917" max="6917" width="18.296875" customWidth="1"/>
    <col min="6918" max="6918" width="21.5" customWidth="1"/>
    <col min="6919" max="6919" width="21.69921875" customWidth="1"/>
    <col min="6920" max="6920" width="19.19921875" customWidth="1"/>
    <col min="6921" max="6921" width="19.296875" customWidth="1"/>
    <col min="6922" max="6923" width="15.19921875" customWidth="1"/>
    <col min="7169" max="7169" width="11" customWidth="1"/>
    <col min="7170" max="7170" width="24.796875" customWidth="1"/>
    <col min="7171" max="7171" width="25" customWidth="1"/>
    <col min="7173" max="7173" width="18.296875" customWidth="1"/>
    <col min="7174" max="7174" width="21.5" customWidth="1"/>
    <col min="7175" max="7175" width="21.69921875" customWidth="1"/>
    <col min="7176" max="7176" width="19.19921875" customWidth="1"/>
    <col min="7177" max="7177" width="19.296875" customWidth="1"/>
    <col min="7178" max="7179" width="15.19921875" customWidth="1"/>
    <col min="7425" max="7425" width="11" customWidth="1"/>
    <col min="7426" max="7426" width="24.796875" customWidth="1"/>
    <col min="7427" max="7427" width="25" customWidth="1"/>
    <col min="7429" max="7429" width="18.296875" customWidth="1"/>
    <col min="7430" max="7430" width="21.5" customWidth="1"/>
    <col min="7431" max="7431" width="21.69921875" customWidth="1"/>
    <col min="7432" max="7432" width="19.19921875" customWidth="1"/>
    <col min="7433" max="7433" width="19.296875" customWidth="1"/>
    <col min="7434" max="7435" width="15.19921875" customWidth="1"/>
    <col min="7681" max="7681" width="11" customWidth="1"/>
    <col min="7682" max="7682" width="24.796875" customWidth="1"/>
    <col min="7683" max="7683" width="25" customWidth="1"/>
    <col min="7685" max="7685" width="18.296875" customWidth="1"/>
    <col min="7686" max="7686" width="21.5" customWidth="1"/>
    <col min="7687" max="7687" width="21.69921875" customWidth="1"/>
    <col min="7688" max="7688" width="19.19921875" customWidth="1"/>
    <col min="7689" max="7689" width="19.296875" customWidth="1"/>
    <col min="7690" max="7691" width="15.19921875" customWidth="1"/>
    <col min="7937" max="7937" width="11" customWidth="1"/>
    <col min="7938" max="7938" width="24.796875" customWidth="1"/>
    <col min="7939" max="7939" width="25" customWidth="1"/>
    <col min="7941" max="7941" width="18.296875" customWidth="1"/>
    <col min="7942" max="7942" width="21.5" customWidth="1"/>
    <col min="7943" max="7943" width="21.69921875" customWidth="1"/>
    <col min="7944" max="7944" width="19.19921875" customWidth="1"/>
    <col min="7945" max="7945" width="19.296875" customWidth="1"/>
    <col min="7946" max="7947" width="15.19921875" customWidth="1"/>
    <col min="8193" max="8193" width="11" customWidth="1"/>
    <col min="8194" max="8194" width="24.796875" customWidth="1"/>
    <col min="8195" max="8195" width="25" customWidth="1"/>
    <col min="8197" max="8197" width="18.296875" customWidth="1"/>
    <col min="8198" max="8198" width="21.5" customWidth="1"/>
    <col min="8199" max="8199" width="21.69921875" customWidth="1"/>
    <col min="8200" max="8200" width="19.19921875" customWidth="1"/>
    <col min="8201" max="8201" width="19.296875" customWidth="1"/>
    <col min="8202" max="8203" width="15.19921875" customWidth="1"/>
    <col min="8449" max="8449" width="11" customWidth="1"/>
    <col min="8450" max="8450" width="24.796875" customWidth="1"/>
    <col min="8451" max="8451" width="25" customWidth="1"/>
    <col min="8453" max="8453" width="18.296875" customWidth="1"/>
    <col min="8454" max="8454" width="21.5" customWidth="1"/>
    <col min="8455" max="8455" width="21.69921875" customWidth="1"/>
    <col min="8456" max="8456" width="19.19921875" customWidth="1"/>
    <col min="8457" max="8457" width="19.296875" customWidth="1"/>
    <col min="8458" max="8459" width="15.19921875" customWidth="1"/>
    <col min="8705" max="8705" width="11" customWidth="1"/>
    <col min="8706" max="8706" width="24.796875" customWidth="1"/>
    <col min="8707" max="8707" width="25" customWidth="1"/>
    <col min="8709" max="8709" width="18.296875" customWidth="1"/>
    <col min="8710" max="8710" width="21.5" customWidth="1"/>
    <col min="8711" max="8711" width="21.69921875" customWidth="1"/>
    <col min="8712" max="8712" width="19.19921875" customWidth="1"/>
    <col min="8713" max="8713" width="19.296875" customWidth="1"/>
    <col min="8714" max="8715" width="15.19921875" customWidth="1"/>
    <col min="8961" max="8961" width="11" customWidth="1"/>
    <col min="8962" max="8962" width="24.796875" customWidth="1"/>
    <col min="8963" max="8963" width="25" customWidth="1"/>
    <col min="8965" max="8965" width="18.296875" customWidth="1"/>
    <col min="8966" max="8966" width="21.5" customWidth="1"/>
    <col min="8967" max="8967" width="21.69921875" customWidth="1"/>
    <col min="8968" max="8968" width="19.19921875" customWidth="1"/>
    <col min="8969" max="8969" width="19.296875" customWidth="1"/>
    <col min="8970" max="8971" width="15.19921875" customWidth="1"/>
    <col min="9217" max="9217" width="11" customWidth="1"/>
    <col min="9218" max="9218" width="24.796875" customWidth="1"/>
    <col min="9219" max="9219" width="25" customWidth="1"/>
    <col min="9221" max="9221" width="18.296875" customWidth="1"/>
    <col min="9222" max="9222" width="21.5" customWidth="1"/>
    <col min="9223" max="9223" width="21.69921875" customWidth="1"/>
    <col min="9224" max="9224" width="19.19921875" customWidth="1"/>
    <col min="9225" max="9225" width="19.296875" customWidth="1"/>
    <col min="9226" max="9227" width="15.19921875" customWidth="1"/>
    <col min="9473" max="9473" width="11" customWidth="1"/>
    <col min="9474" max="9474" width="24.796875" customWidth="1"/>
    <col min="9475" max="9475" width="25" customWidth="1"/>
    <col min="9477" max="9477" width="18.296875" customWidth="1"/>
    <col min="9478" max="9478" width="21.5" customWidth="1"/>
    <col min="9479" max="9479" width="21.69921875" customWidth="1"/>
    <col min="9480" max="9480" width="19.19921875" customWidth="1"/>
    <col min="9481" max="9481" width="19.296875" customWidth="1"/>
    <col min="9482" max="9483" width="15.19921875" customWidth="1"/>
    <col min="9729" max="9729" width="11" customWidth="1"/>
    <col min="9730" max="9730" width="24.796875" customWidth="1"/>
    <col min="9731" max="9731" width="25" customWidth="1"/>
    <col min="9733" max="9733" width="18.296875" customWidth="1"/>
    <col min="9734" max="9734" width="21.5" customWidth="1"/>
    <col min="9735" max="9735" width="21.69921875" customWidth="1"/>
    <col min="9736" max="9736" width="19.19921875" customWidth="1"/>
    <col min="9737" max="9737" width="19.296875" customWidth="1"/>
    <col min="9738" max="9739" width="15.19921875" customWidth="1"/>
    <col min="9985" max="9985" width="11" customWidth="1"/>
    <col min="9986" max="9986" width="24.796875" customWidth="1"/>
    <col min="9987" max="9987" width="25" customWidth="1"/>
    <col min="9989" max="9989" width="18.296875" customWidth="1"/>
    <col min="9990" max="9990" width="21.5" customWidth="1"/>
    <col min="9991" max="9991" width="21.69921875" customWidth="1"/>
    <col min="9992" max="9992" width="19.19921875" customWidth="1"/>
    <col min="9993" max="9993" width="19.296875" customWidth="1"/>
    <col min="9994" max="9995" width="15.19921875" customWidth="1"/>
    <col min="10241" max="10241" width="11" customWidth="1"/>
    <col min="10242" max="10242" width="24.796875" customWidth="1"/>
    <col min="10243" max="10243" width="25" customWidth="1"/>
    <col min="10245" max="10245" width="18.296875" customWidth="1"/>
    <col min="10246" max="10246" width="21.5" customWidth="1"/>
    <col min="10247" max="10247" width="21.69921875" customWidth="1"/>
    <col min="10248" max="10248" width="19.19921875" customWidth="1"/>
    <col min="10249" max="10249" width="19.296875" customWidth="1"/>
    <col min="10250" max="10251" width="15.19921875" customWidth="1"/>
    <col min="10497" max="10497" width="11" customWidth="1"/>
    <col min="10498" max="10498" width="24.796875" customWidth="1"/>
    <col min="10499" max="10499" width="25" customWidth="1"/>
    <col min="10501" max="10501" width="18.296875" customWidth="1"/>
    <col min="10502" max="10502" width="21.5" customWidth="1"/>
    <col min="10503" max="10503" width="21.69921875" customWidth="1"/>
    <col min="10504" max="10504" width="19.19921875" customWidth="1"/>
    <col min="10505" max="10505" width="19.296875" customWidth="1"/>
    <col min="10506" max="10507" width="15.19921875" customWidth="1"/>
    <col min="10753" max="10753" width="11" customWidth="1"/>
    <col min="10754" max="10754" width="24.796875" customWidth="1"/>
    <col min="10755" max="10755" width="25" customWidth="1"/>
    <col min="10757" max="10757" width="18.296875" customWidth="1"/>
    <col min="10758" max="10758" width="21.5" customWidth="1"/>
    <col min="10759" max="10759" width="21.69921875" customWidth="1"/>
    <col min="10760" max="10760" width="19.19921875" customWidth="1"/>
    <col min="10761" max="10761" width="19.296875" customWidth="1"/>
    <col min="10762" max="10763" width="15.19921875" customWidth="1"/>
    <col min="11009" max="11009" width="11" customWidth="1"/>
    <col min="11010" max="11010" width="24.796875" customWidth="1"/>
    <col min="11011" max="11011" width="25" customWidth="1"/>
    <col min="11013" max="11013" width="18.296875" customWidth="1"/>
    <col min="11014" max="11014" width="21.5" customWidth="1"/>
    <col min="11015" max="11015" width="21.69921875" customWidth="1"/>
    <col min="11016" max="11016" width="19.19921875" customWidth="1"/>
    <col min="11017" max="11017" width="19.296875" customWidth="1"/>
    <col min="11018" max="11019" width="15.19921875" customWidth="1"/>
    <col min="11265" max="11265" width="11" customWidth="1"/>
    <col min="11266" max="11266" width="24.796875" customWidth="1"/>
    <col min="11267" max="11267" width="25" customWidth="1"/>
    <col min="11269" max="11269" width="18.296875" customWidth="1"/>
    <col min="11270" max="11270" width="21.5" customWidth="1"/>
    <col min="11271" max="11271" width="21.69921875" customWidth="1"/>
    <col min="11272" max="11272" width="19.19921875" customWidth="1"/>
    <col min="11273" max="11273" width="19.296875" customWidth="1"/>
    <col min="11274" max="11275" width="15.19921875" customWidth="1"/>
    <col min="11521" max="11521" width="11" customWidth="1"/>
    <col min="11522" max="11522" width="24.796875" customWidth="1"/>
    <col min="11523" max="11523" width="25" customWidth="1"/>
    <col min="11525" max="11525" width="18.296875" customWidth="1"/>
    <col min="11526" max="11526" width="21.5" customWidth="1"/>
    <col min="11527" max="11527" width="21.69921875" customWidth="1"/>
    <col min="11528" max="11528" width="19.19921875" customWidth="1"/>
    <col min="11529" max="11529" width="19.296875" customWidth="1"/>
    <col min="11530" max="11531" width="15.19921875" customWidth="1"/>
    <col min="11777" max="11777" width="11" customWidth="1"/>
    <col min="11778" max="11778" width="24.796875" customWidth="1"/>
    <col min="11779" max="11779" width="25" customWidth="1"/>
    <col min="11781" max="11781" width="18.296875" customWidth="1"/>
    <col min="11782" max="11782" width="21.5" customWidth="1"/>
    <col min="11783" max="11783" width="21.69921875" customWidth="1"/>
    <col min="11784" max="11784" width="19.19921875" customWidth="1"/>
    <col min="11785" max="11785" width="19.296875" customWidth="1"/>
    <col min="11786" max="11787" width="15.19921875" customWidth="1"/>
    <col min="12033" max="12033" width="11" customWidth="1"/>
    <col min="12034" max="12034" width="24.796875" customWidth="1"/>
    <col min="12035" max="12035" width="25" customWidth="1"/>
    <col min="12037" max="12037" width="18.296875" customWidth="1"/>
    <col min="12038" max="12038" width="21.5" customWidth="1"/>
    <col min="12039" max="12039" width="21.69921875" customWidth="1"/>
    <col min="12040" max="12040" width="19.19921875" customWidth="1"/>
    <col min="12041" max="12041" width="19.296875" customWidth="1"/>
    <col min="12042" max="12043" width="15.19921875" customWidth="1"/>
    <col min="12289" max="12289" width="11" customWidth="1"/>
    <col min="12290" max="12290" width="24.796875" customWidth="1"/>
    <col min="12291" max="12291" width="25" customWidth="1"/>
    <col min="12293" max="12293" width="18.296875" customWidth="1"/>
    <col min="12294" max="12294" width="21.5" customWidth="1"/>
    <col min="12295" max="12295" width="21.69921875" customWidth="1"/>
    <col min="12296" max="12296" width="19.19921875" customWidth="1"/>
    <col min="12297" max="12297" width="19.296875" customWidth="1"/>
    <col min="12298" max="12299" width="15.19921875" customWidth="1"/>
    <col min="12545" max="12545" width="11" customWidth="1"/>
    <col min="12546" max="12546" width="24.796875" customWidth="1"/>
    <col min="12547" max="12547" width="25" customWidth="1"/>
    <col min="12549" max="12549" width="18.296875" customWidth="1"/>
    <col min="12550" max="12550" width="21.5" customWidth="1"/>
    <col min="12551" max="12551" width="21.69921875" customWidth="1"/>
    <col min="12552" max="12552" width="19.19921875" customWidth="1"/>
    <col min="12553" max="12553" width="19.296875" customWidth="1"/>
    <col min="12554" max="12555" width="15.19921875" customWidth="1"/>
    <col min="12801" max="12801" width="11" customWidth="1"/>
    <col min="12802" max="12802" width="24.796875" customWidth="1"/>
    <col min="12803" max="12803" width="25" customWidth="1"/>
    <col min="12805" max="12805" width="18.296875" customWidth="1"/>
    <col min="12806" max="12806" width="21.5" customWidth="1"/>
    <col min="12807" max="12807" width="21.69921875" customWidth="1"/>
    <col min="12808" max="12808" width="19.19921875" customWidth="1"/>
    <col min="12809" max="12809" width="19.296875" customWidth="1"/>
    <col min="12810" max="12811" width="15.19921875" customWidth="1"/>
    <col min="13057" max="13057" width="11" customWidth="1"/>
    <col min="13058" max="13058" width="24.796875" customWidth="1"/>
    <col min="13059" max="13059" width="25" customWidth="1"/>
    <col min="13061" max="13061" width="18.296875" customWidth="1"/>
    <col min="13062" max="13062" width="21.5" customWidth="1"/>
    <col min="13063" max="13063" width="21.69921875" customWidth="1"/>
    <col min="13064" max="13064" width="19.19921875" customWidth="1"/>
    <col min="13065" max="13065" width="19.296875" customWidth="1"/>
    <col min="13066" max="13067" width="15.19921875" customWidth="1"/>
    <col min="13313" max="13313" width="11" customWidth="1"/>
    <col min="13314" max="13314" width="24.796875" customWidth="1"/>
    <col min="13315" max="13315" width="25" customWidth="1"/>
    <col min="13317" max="13317" width="18.296875" customWidth="1"/>
    <col min="13318" max="13318" width="21.5" customWidth="1"/>
    <col min="13319" max="13319" width="21.69921875" customWidth="1"/>
    <col min="13320" max="13320" width="19.19921875" customWidth="1"/>
    <col min="13321" max="13321" width="19.296875" customWidth="1"/>
    <col min="13322" max="13323" width="15.19921875" customWidth="1"/>
    <col min="13569" max="13569" width="11" customWidth="1"/>
    <col min="13570" max="13570" width="24.796875" customWidth="1"/>
    <col min="13571" max="13571" width="25" customWidth="1"/>
    <col min="13573" max="13573" width="18.296875" customWidth="1"/>
    <col min="13574" max="13574" width="21.5" customWidth="1"/>
    <col min="13575" max="13575" width="21.69921875" customWidth="1"/>
    <col min="13576" max="13576" width="19.19921875" customWidth="1"/>
    <col min="13577" max="13577" width="19.296875" customWidth="1"/>
    <col min="13578" max="13579" width="15.19921875" customWidth="1"/>
    <col min="13825" max="13825" width="11" customWidth="1"/>
    <col min="13826" max="13826" width="24.796875" customWidth="1"/>
    <col min="13827" max="13827" width="25" customWidth="1"/>
    <col min="13829" max="13829" width="18.296875" customWidth="1"/>
    <col min="13830" max="13830" width="21.5" customWidth="1"/>
    <col min="13831" max="13831" width="21.69921875" customWidth="1"/>
    <col min="13832" max="13832" width="19.19921875" customWidth="1"/>
    <col min="13833" max="13833" width="19.296875" customWidth="1"/>
    <col min="13834" max="13835" width="15.19921875" customWidth="1"/>
    <col min="14081" max="14081" width="11" customWidth="1"/>
    <col min="14082" max="14082" width="24.796875" customWidth="1"/>
    <col min="14083" max="14083" width="25" customWidth="1"/>
    <col min="14085" max="14085" width="18.296875" customWidth="1"/>
    <col min="14086" max="14086" width="21.5" customWidth="1"/>
    <col min="14087" max="14087" width="21.69921875" customWidth="1"/>
    <col min="14088" max="14088" width="19.19921875" customWidth="1"/>
    <col min="14089" max="14089" width="19.296875" customWidth="1"/>
    <col min="14090" max="14091" width="15.19921875" customWidth="1"/>
    <col min="14337" max="14337" width="11" customWidth="1"/>
    <col min="14338" max="14338" width="24.796875" customWidth="1"/>
    <col min="14339" max="14339" width="25" customWidth="1"/>
    <col min="14341" max="14341" width="18.296875" customWidth="1"/>
    <col min="14342" max="14342" width="21.5" customWidth="1"/>
    <col min="14343" max="14343" width="21.69921875" customWidth="1"/>
    <col min="14344" max="14344" width="19.19921875" customWidth="1"/>
    <col min="14345" max="14345" width="19.296875" customWidth="1"/>
    <col min="14346" max="14347" width="15.19921875" customWidth="1"/>
    <col min="14593" max="14593" width="11" customWidth="1"/>
    <col min="14594" max="14594" width="24.796875" customWidth="1"/>
    <col min="14595" max="14595" width="25" customWidth="1"/>
    <col min="14597" max="14597" width="18.296875" customWidth="1"/>
    <col min="14598" max="14598" width="21.5" customWidth="1"/>
    <col min="14599" max="14599" width="21.69921875" customWidth="1"/>
    <col min="14600" max="14600" width="19.19921875" customWidth="1"/>
    <col min="14601" max="14601" width="19.296875" customWidth="1"/>
    <col min="14602" max="14603" width="15.19921875" customWidth="1"/>
    <col min="14849" max="14849" width="11" customWidth="1"/>
    <col min="14850" max="14850" width="24.796875" customWidth="1"/>
    <col min="14851" max="14851" width="25" customWidth="1"/>
    <col min="14853" max="14853" width="18.296875" customWidth="1"/>
    <col min="14854" max="14854" width="21.5" customWidth="1"/>
    <col min="14855" max="14855" width="21.69921875" customWidth="1"/>
    <col min="14856" max="14856" width="19.19921875" customWidth="1"/>
    <col min="14857" max="14857" width="19.296875" customWidth="1"/>
    <col min="14858" max="14859" width="15.19921875" customWidth="1"/>
    <col min="15105" max="15105" width="11" customWidth="1"/>
    <col min="15106" max="15106" width="24.796875" customWidth="1"/>
    <col min="15107" max="15107" width="25" customWidth="1"/>
    <col min="15109" max="15109" width="18.296875" customWidth="1"/>
    <col min="15110" max="15110" width="21.5" customWidth="1"/>
    <col min="15111" max="15111" width="21.69921875" customWidth="1"/>
    <col min="15112" max="15112" width="19.19921875" customWidth="1"/>
    <col min="15113" max="15113" width="19.296875" customWidth="1"/>
    <col min="15114" max="15115" width="15.19921875" customWidth="1"/>
    <col min="15361" max="15361" width="11" customWidth="1"/>
    <col min="15362" max="15362" width="24.796875" customWidth="1"/>
    <col min="15363" max="15363" width="25" customWidth="1"/>
    <col min="15365" max="15365" width="18.296875" customWidth="1"/>
    <col min="15366" max="15366" width="21.5" customWidth="1"/>
    <col min="15367" max="15367" width="21.69921875" customWidth="1"/>
    <col min="15368" max="15368" width="19.19921875" customWidth="1"/>
    <col min="15369" max="15369" width="19.296875" customWidth="1"/>
    <col min="15370" max="15371" width="15.19921875" customWidth="1"/>
    <col min="15617" max="15617" width="11" customWidth="1"/>
    <col min="15618" max="15618" width="24.796875" customWidth="1"/>
    <col min="15619" max="15619" width="25" customWidth="1"/>
    <col min="15621" max="15621" width="18.296875" customWidth="1"/>
    <col min="15622" max="15622" width="21.5" customWidth="1"/>
    <col min="15623" max="15623" width="21.69921875" customWidth="1"/>
    <col min="15624" max="15624" width="19.19921875" customWidth="1"/>
    <col min="15625" max="15625" width="19.296875" customWidth="1"/>
    <col min="15626" max="15627" width="15.19921875" customWidth="1"/>
    <col min="15873" max="15873" width="11" customWidth="1"/>
    <col min="15874" max="15874" width="24.796875" customWidth="1"/>
    <col min="15875" max="15875" width="25" customWidth="1"/>
    <col min="15877" max="15877" width="18.296875" customWidth="1"/>
    <col min="15878" max="15878" width="21.5" customWidth="1"/>
    <col min="15879" max="15879" width="21.69921875" customWidth="1"/>
    <col min="15880" max="15880" width="19.19921875" customWidth="1"/>
    <col min="15881" max="15881" width="19.296875" customWidth="1"/>
    <col min="15882" max="15883" width="15.19921875" customWidth="1"/>
    <col min="16129" max="16129" width="11" customWidth="1"/>
    <col min="16130" max="16130" width="24.796875" customWidth="1"/>
    <col min="16131" max="16131" width="25" customWidth="1"/>
    <col min="16133" max="16133" width="18.296875" customWidth="1"/>
    <col min="16134" max="16134" width="21.5" customWidth="1"/>
    <col min="16135" max="16135" width="21.69921875" customWidth="1"/>
    <col min="16136" max="16136" width="19.19921875" customWidth="1"/>
    <col min="16137" max="16137" width="19.296875" customWidth="1"/>
    <col min="16138" max="16139" width="15.19921875" customWidth="1"/>
  </cols>
  <sheetData>
    <row r="2" spans="1:12" ht="15" x14ac:dyDescent="0.3">
      <c r="A2" s="2"/>
      <c r="B2" s="3" t="s">
        <v>60</v>
      </c>
      <c r="C2" s="2"/>
      <c r="D2" s="2"/>
      <c r="E2" s="2"/>
      <c r="F2" s="4"/>
      <c r="G2" s="2"/>
      <c r="H2" s="5"/>
      <c r="I2" s="2"/>
      <c r="J2" s="2"/>
      <c r="K2" s="2"/>
      <c r="L2" s="2"/>
    </row>
    <row r="3" spans="1:12" x14ac:dyDescent="0.3">
      <c r="A3" s="2"/>
      <c r="B3" s="2"/>
      <c r="C3" s="6"/>
      <c r="D3" s="2"/>
      <c r="E3" s="2"/>
      <c r="F3" s="2"/>
      <c r="G3" s="2"/>
      <c r="H3" s="5"/>
      <c r="I3" s="2"/>
      <c r="J3" s="2"/>
      <c r="K3" s="2"/>
      <c r="L3" s="2"/>
    </row>
    <row r="4" spans="1:12" x14ac:dyDescent="0.3">
      <c r="A4" s="7" t="s">
        <v>133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 x14ac:dyDescent="0.3">
      <c r="A5" s="206" t="s">
        <v>61</v>
      </c>
      <c r="B5" s="9" t="s">
        <v>62</v>
      </c>
      <c r="C5" s="10" t="s">
        <v>63</v>
      </c>
      <c r="D5" s="10" t="s">
        <v>64</v>
      </c>
      <c r="E5" s="208" t="s">
        <v>65</v>
      </c>
      <c r="F5" s="208" t="s">
        <v>66</v>
      </c>
      <c r="G5" s="208" t="s">
        <v>67</v>
      </c>
      <c r="H5" s="208" t="s">
        <v>68</v>
      </c>
      <c r="I5" s="206" t="s">
        <v>69</v>
      </c>
      <c r="J5" s="11"/>
    </row>
    <row r="6" spans="1:12" ht="26" x14ac:dyDescent="0.3">
      <c r="A6" s="207"/>
      <c r="B6" s="12" t="s">
        <v>70</v>
      </c>
      <c r="C6" s="13" t="s">
        <v>71</v>
      </c>
      <c r="D6" s="13" t="s">
        <v>72</v>
      </c>
      <c r="E6" s="209"/>
      <c r="F6" s="209"/>
      <c r="G6" s="209"/>
      <c r="H6" s="209"/>
      <c r="I6" s="207"/>
      <c r="J6" s="11"/>
    </row>
    <row r="7" spans="1:12" x14ac:dyDescent="0.3">
      <c r="A7" s="14" t="s">
        <v>73</v>
      </c>
      <c r="B7" s="78">
        <f>ЦСЦЭ!H22</f>
        <v>2468.06</v>
      </c>
      <c r="C7" s="15">
        <f>B7/165.83</f>
        <v>15</v>
      </c>
      <c r="D7" s="15">
        <v>0</v>
      </c>
      <c r="E7" s="15">
        <f>B7/8/C7</f>
        <v>21</v>
      </c>
      <c r="F7" s="15">
        <f>4325*3</f>
        <v>12975</v>
      </c>
      <c r="G7" s="77">
        <f>26242*1.048</f>
        <v>27501.62</v>
      </c>
      <c r="H7" s="15">
        <f>15000</f>
        <v>15000</v>
      </c>
      <c r="I7" s="16">
        <f>F7*E7*C7+H7*E7*C7+(C7*G7)</f>
        <v>9224649</v>
      </c>
      <c r="J7" s="11"/>
    </row>
    <row r="8" spans="1:12" x14ac:dyDescent="0.3">
      <c r="A8" s="17"/>
      <c r="B8" s="18"/>
      <c r="C8" s="19"/>
      <c r="D8" s="19"/>
      <c r="E8" s="19"/>
      <c r="F8" s="18"/>
      <c r="G8" s="19"/>
      <c r="H8" s="19"/>
      <c r="I8" s="20"/>
      <c r="J8" s="11"/>
    </row>
    <row r="9" spans="1:12" x14ac:dyDescent="0.3">
      <c r="A9" s="21" t="s">
        <v>74</v>
      </c>
      <c r="B9" s="22">
        <f>B7</f>
        <v>2468</v>
      </c>
      <c r="C9" s="22">
        <f>C7</f>
        <v>15</v>
      </c>
      <c r="D9" s="22"/>
      <c r="E9" s="22">
        <v>21</v>
      </c>
      <c r="F9" s="22">
        <f>F7</f>
        <v>12975</v>
      </c>
      <c r="G9" s="23">
        <f>G7</f>
        <v>27502</v>
      </c>
      <c r="H9" s="23">
        <f>H7</f>
        <v>15000</v>
      </c>
      <c r="I9" s="24">
        <f>I7</f>
        <v>9224649</v>
      </c>
      <c r="J9" s="11"/>
      <c r="K9" s="25"/>
      <c r="L9" s="26">
        <v>0</v>
      </c>
    </row>
    <row r="10" spans="1:12" s="28" customFormat="1" x14ac:dyDescent="0.3">
      <c r="A10" s="27"/>
      <c r="B10" s="27"/>
      <c r="C10" s="27"/>
      <c r="D10" s="27"/>
      <c r="E10" s="27"/>
      <c r="F10" s="27"/>
      <c r="G10" s="27"/>
      <c r="H10" s="27"/>
      <c r="I10" s="27"/>
      <c r="J10" s="11"/>
    </row>
    <row r="11" spans="1:12" s="28" customFormat="1" ht="38.25" customHeight="1" x14ac:dyDescent="0.3">
      <c r="A11" s="205" t="s">
        <v>134</v>
      </c>
      <c r="B11" s="205"/>
      <c r="C11" s="29"/>
      <c r="D11" s="29"/>
      <c r="E11" s="29"/>
      <c r="F11" s="30"/>
      <c r="G11" s="29"/>
      <c r="H11" s="29"/>
      <c r="I11" s="29"/>
      <c r="J11" s="29"/>
      <c r="K11" s="29"/>
      <c r="L11" s="29"/>
    </row>
    <row r="12" spans="1:12" s="28" customFormat="1" x14ac:dyDescent="0.3">
      <c r="A12" s="29"/>
      <c r="B12" s="31"/>
      <c r="C12" s="29"/>
      <c r="D12" s="29"/>
      <c r="E12" s="29"/>
      <c r="F12" s="29"/>
      <c r="G12" s="32"/>
      <c r="H12" s="29"/>
      <c r="I12" s="29"/>
      <c r="J12" s="29"/>
      <c r="K12" s="29"/>
      <c r="L12" s="29"/>
    </row>
    <row r="13" spans="1:12" x14ac:dyDescent="0.3">
      <c r="A13" s="33"/>
      <c r="B13" s="29"/>
      <c r="C13" s="33"/>
      <c r="D13" s="33"/>
      <c r="E13" s="33"/>
      <c r="F13" s="33"/>
      <c r="G13" s="33"/>
      <c r="H13" s="33"/>
      <c r="I13" s="33"/>
      <c r="J13" s="29"/>
      <c r="K13" s="33"/>
      <c r="L13" s="33"/>
    </row>
    <row r="14" spans="1:12" x14ac:dyDescent="0.3">
      <c r="A14" s="34"/>
      <c r="E14" s="84"/>
      <c r="J14" s="11"/>
    </row>
    <row r="15" spans="1:12" x14ac:dyDescent="0.3">
      <c r="A15" s="35"/>
      <c r="G15" s="85"/>
      <c r="J15" s="11"/>
    </row>
    <row r="16" spans="1:12" x14ac:dyDescent="0.3">
      <c r="A16" s="35"/>
      <c r="J16" s="11"/>
    </row>
    <row r="17" spans="10:10" x14ac:dyDescent="0.3">
      <c r="J17" s="11"/>
    </row>
    <row r="18" spans="10:10" x14ac:dyDescent="0.3">
      <c r="J18" s="11"/>
    </row>
    <row r="19" spans="10:10" x14ac:dyDescent="0.3">
      <c r="J19" s="11"/>
    </row>
  </sheetData>
  <mergeCells count="7">
    <mergeCell ref="A11:B11"/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J13" sqref="J13"/>
    </sheetView>
  </sheetViews>
  <sheetFormatPr defaultRowHeight="13" x14ac:dyDescent="0.3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5</xdr:col>
                <xdr:colOff>133350</xdr:colOff>
                <xdr:row>3</xdr:row>
                <xdr:rowOff>31750</xdr:rowOff>
              </to>
            </anchor>
          </objectPr>
        </oleObject>
      </mc:Choice>
      <mc:Fallback>
        <oleObject progId="Объект упаковщика для оболочки" shapeId="717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Q20" sqref="Q20"/>
    </sheetView>
  </sheetViews>
  <sheetFormatPr defaultRowHeight="13" x14ac:dyDescent="0.3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1030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13</xdr:col>
                <xdr:colOff>298450</xdr:colOff>
                <xdr:row>32</xdr:row>
                <xdr:rowOff>63500</xdr:rowOff>
              </to>
            </anchor>
          </objectPr>
        </oleObject>
      </mc:Choice>
      <mc:Fallback>
        <oleObject progId="Acrobat Document" shapeId="1030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34" workbookViewId="0">
      <selection activeCell="C2" sqref="C2:H2"/>
    </sheetView>
  </sheetViews>
  <sheetFormatPr defaultColWidth="9.296875" defaultRowHeight="13" x14ac:dyDescent="0.3"/>
  <cols>
    <col min="1" max="1" width="6.69921875" style="90" customWidth="1"/>
    <col min="2" max="2" width="30.5" style="89" customWidth="1"/>
    <col min="3" max="3" width="53.296875" style="89" customWidth="1"/>
    <col min="4" max="6" width="13.296875" style="89" customWidth="1"/>
    <col min="7" max="7" width="15" style="89" customWidth="1"/>
    <col min="8" max="8" width="13.296875" style="89" customWidth="1"/>
    <col min="9" max="16384" width="9.296875" style="89"/>
  </cols>
  <sheetData>
    <row r="1" spans="1:8" s="87" customFormat="1" ht="18" customHeight="1" x14ac:dyDescent="0.3">
      <c r="A1" s="86"/>
    </row>
    <row r="2" spans="1:8" s="87" customFormat="1" ht="14" x14ac:dyDescent="0.3">
      <c r="A2" s="88" t="s">
        <v>160</v>
      </c>
      <c r="B2" s="88"/>
      <c r="C2" s="214" t="s">
        <v>161</v>
      </c>
      <c r="D2" s="214"/>
      <c r="E2" s="214"/>
      <c r="F2" s="214"/>
      <c r="G2" s="214"/>
      <c r="H2" s="214"/>
    </row>
    <row r="3" spans="1:8" s="87" customFormat="1" ht="14" x14ac:dyDescent="0.3">
      <c r="A3" s="88" t="s">
        <v>0</v>
      </c>
      <c r="B3" s="88"/>
      <c r="C3" s="214" t="s">
        <v>224</v>
      </c>
      <c r="D3" s="214"/>
      <c r="E3" s="214"/>
      <c r="F3" s="214"/>
      <c r="G3" s="214"/>
      <c r="H3" s="214"/>
    </row>
    <row r="4" spans="1:8" ht="18" customHeight="1" x14ac:dyDescent="0.4">
      <c r="A4" s="215" t="s">
        <v>225</v>
      </c>
      <c r="B4" s="215"/>
      <c r="C4" s="215"/>
      <c r="D4" s="215"/>
      <c r="E4" s="215"/>
      <c r="F4" s="215"/>
      <c r="G4" s="216"/>
      <c r="H4" s="216"/>
    </row>
    <row r="5" spans="1:8" s="87" customFormat="1" ht="20.149999999999999" customHeight="1" x14ac:dyDescent="0.3">
      <c r="A5" s="226" t="s">
        <v>226</v>
      </c>
      <c r="B5" s="226"/>
      <c r="C5" s="226"/>
      <c r="D5" s="226"/>
      <c r="E5" s="226"/>
      <c r="F5" s="226"/>
      <c r="G5" s="226"/>
      <c r="H5" s="226"/>
    </row>
    <row r="6" spans="1:8" ht="14" x14ac:dyDescent="0.3">
      <c r="B6" s="91" t="s">
        <v>1</v>
      </c>
      <c r="C6" s="217" t="s">
        <v>227</v>
      </c>
      <c r="D6" s="217"/>
      <c r="E6" s="217"/>
      <c r="F6" s="217"/>
      <c r="G6" s="217"/>
      <c r="H6" s="217"/>
    </row>
    <row r="7" spans="1:8" ht="16" customHeight="1" x14ac:dyDescent="0.3">
      <c r="A7" s="227" t="s">
        <v>2</v>
      </c>
      <c r="B7" s="227"/>
      <c r="C7" s="227"/>
      <c r="D7" s="227"/>
      <c r="E7" s="227"/>
      <c r="F7" s="227"/>
      <c r="G7" s="227"/>
      <c r="H7" s="227"/>
    </row>
    <row r="8" spans="1:8" x14ac:dyDescent="0.3">
      <c r="A8" s="213" t="s">
        <v>228</v>
      </c>
      <c r="B8" s="213"/>
      <c r="C8" s="213"/>
      <c r="D8" s="213"/>
      <c r="E8" s="213"/>
      <c r="F8" s="213"/>
      <c r="G8" s="213"/>
      <c r="H8" s="213"/>
    </row>
    <row r="9" spans="1:8" ht="12.75" customHeight="1" x14ac:dyDescent="0.3">
      <c r="A9" s="218" t="s">
        <v>162</v>
      </c>
      <c r="B9" s="218" t="s">
        <v>163</v>
      </c>
      <c r="C9" s="218" t="s">
        <v>164</v>
      </c>
      <c r="D9" s="218" t="s">
        <v>3</v>
      </c>
      <c r="E9" s="218" t="s">
        <v>4</v>
      </c>
      <c r="F9" s="220" t="s">
        <v>5</v>
      </c>
      <c r="G9" s="221"/>
      <c r="H9" s="222"/>
    </row>
    <row r="10" spans="1:8" ht="39" x14ac:dyDescent="0.3">
      <c r="A10" s="219"/>
      <c r="B10" s="219"/>
      <c r="C10" s="219"/>
      <c r="D10" s="219"/>
      <c r="E10" s="219"/>
      <c r="F10" s="92" t="s">
        <v>165</v>
      </c>
      <c r="G10" s="92" t="s">
        <v>166</v>
      </c>
      <c r="H10" s="92" t="s">
        <v>167</v>
      </c>
    </row>
    <row r="11" spans="1:8" x14ac:dyDescent="0.3">
      <c r="A11" s="93">
        <v>1</v>
      </c>
      <c r="B11" s="94">
        <v>2</v>
      </c>
      <c r="C11" s="94">
        <v>3</v>
      </c>
      <c r="D11" s="94">
        <v>4</v>
      </c>
      <c r="E11" s="94">
        <v>5</v>
      </c>
      <c r="F11" s="94">
        <v>6</v>
      </c>
      <c r="G11" s="94">
        <v>7</v>
      </c>
      <c r="H11" s="94">
        <v>8</v>
      </c>
    </row>
    <row r="12" spans="1:8" x14ac:dyDescent="0.3">
      <c r="A12" s="210"/>
      <c r="B12" s="211"/>
      <c r="C12" s="211"/>
      <c r="D12" s="211"/>
      <c r="E12" s="211"/>
      <c r="F12" s="211"/>
      <c r="G12" s="211"/>
      <c r="H12" s="211"/>
    </row>
    <row r="13" spans="1:8" ht="12.75" customHeight="1" x14ac:dyDescent="0.3">
      <c r="A13" s="153"/>
      <c r="B13" s="154"/>
      <c r="C13" s="212" t="s">
        <v>229</v>
      </c>
      <c r="D13" s="212"/>
      <c r="E13" s="154"/>
      <c r="F13" s="154"/>
      <c r="G13" s="154"/>
      <c r="H13" s="154"/>
    </row>
    <row r="14" spans="1:8" ht="12.75" customHeight="1" x14ac:dyDescent="0.3">
      <c r="A14" s="153"/>
      <c r="B14" s="154"/>
      <c r="C14" s="212" t="s">
        <v>230</v>
      </c>
      <c r="D14" s="212"/>
      <c r="E14" s="154"/>
      <c r="F14" s="154"/>
      <c r="G14" s="154"/>
      <c r="H14" s="154"/>
    </row>
    <row r="15" spans="1:8" ht="39" x14ac:dyDescent="0.3">
      <c r="A15" s="95" t="s">
        <v>9</v>
      </c>
      <c r="B15" s="96" t="s">
        <v>231</v>
      </c>
      <c r="C15" s="96" t="s">
        <v>232</v>
      </c>
      <c r="D15" s="97" t="s">
        <v>233</v>
      </c>
      <c r="E15" s="98">
        <v>0.03</v>
      </c>
      <c r="F15" s="99">
        <v>415</v>
      </c>
      <c r="G15" s="98">
        <v>1.1200000000000001</v>
      </c>
      <c r="H15" s="228">
        <f t="shared" ref="H15:H22" si="0">ROUND(E15*F15*G15,2)</f>
        <v>13.94</v>
      </c>
    </row>
    <row r="16" spans="1:8" ht="39" x14ac:dyDescent="0.3">
      <c r="A16" s="95" t="s">
        <v>31</v>
      </c>
      <c r="B16" s="96" t="s">
        <v>234</v>
      </c>
      <c r="C16" s="96" t="s">
        <v>235</v>
      </c>
      <c r="D16" s="97" t="s">
        <v>233</v>
      </c>
      <c r="E16" s="98">
        <v>0.56999999999999995</v>
      </c>
      <c r="F16" s="99">
        <v>626</v>
      </c>
      <c r="G16" s="98">
        <v>1.1200000000000001</v>
      </c>
      <c r="H16" s="228">
        <f t="shared" si="0"/>
        <v>399.64</v>
      </c>
    </row>
    <row r="17" spans="1:8" ht="39" x14ac:dyDescent="0.3">
      <c r="A17" s="95" t="s">
        <v>35</v>
      </c>
      <c r="B17" s="96" t="s">
        <v>236</v>
      </c>
      <c r="C17" s="96" t="s">
        <v>237</v>
      </c>
      <c r="D17" s="97" t="s">
        <v>233</v>
      </c>
      <c r="E17" s="98">
        <v>2E-3</v>
      </c>
      <c r="F17" s="99">
        <v>807</v>
      </c>
      <c r="G17" s="98">
        <v>1.1200000000000001</v>
      </c>
      <c r="H17" s="228">
        <f t="shared" si="0"/>
        <v>1.81</v>
      </c>
    </row>
    <row r="18" spans="1:8" ht="26" x14ac:dyDescent="0.3">
      <c r="A18" s="95" t="s">
        <v>21</v>
      </c>
      <c r="B18" s="96" t="s">
        <v>168</v>
      </c>
      <c r="C18" s="96" t="s">
        <v>169</v>
      </c>
      <c r="D18" s="97" t="s">
        <v>170</v>
      </c>
      <c r="E18" s="99">
        <v>286</v>
      </c>
      <c r="F18" s="98">
        <v>0.03</v>
      </c>
      <c r="G18" s="98">
        <v>1.06</v>
      </c>
      <c r="H18" s="228">
        <f t="shared" si="0"/>
        <v>9.09</v>
      </c>
    </row>
    <row r="19" spans="1:8" ht="26" x14ac:dyDescent="0.3">
      <c r="A19" s="95" t="s">
        <v>36</v>
      </c>
      <c r="B19" s="96" t="s">
        <v>238</v>
      </c>
      <c r="C19" s="96" t="s">
        <v>239</v>
      </c>
      <c r="D19" s="97" t="s">
        <v>170</v>
      </c>
      <c r="E19" s="99">
        <v>572</v>
      </c>
      <c r="F19" s="98">
        <v>0.02</v>
      </c>
      <c r="G19" s="98">
        <v>1.06</v>
      </c>
      <c r="H19" s="228">
        <f t="shared" si="0"/>
        <v>12.13</v>
      </c>
    </row>
    <row r="20" spans="1:8" ht="52" x14ac:dyDescent="0.3">
      <c r="A20" s="95" t="s">
        <v>38</v>
      </c>
      <c r="B20" s="96" t="s">
        <v>240</v>
      </c>
      <c r="C20" s="96" t="s">
        <v>241</v>
      </c>
      <c r="D20" s="97" t="s">
        <v>84</v>
      </c>
      <c r="E20" s="98">
        <v>6.2799999999999995E-2</v>
      </c>
      <c r="F20" s="99">
        <v>161</v>
      </c>
      <c r="G20" s="98">
        <v>1.1200000000000001</v>
      </c>
      <c r="H20" s="228">
        <f t="shared" si="0"/>
        <v>11.32</v>
      </c>
    </row>
    <row r="21" spans="1:8" ht="39" x14ac:dyDescent="0.3">
      <c r="A21" s="95" t="s">
        <v>40</v>
      </c>
      <c r="B21" s="96" t="s">
        <v>202</v>
      </c>
      <c r="C21" s="96" t="s">
        <v>203</v>
      </c>
      <c r="D21" s="97" t="s">
        <v>204</v>
      </c>
      <c r="E21" s="98">
        <v>55.63</v>
      </c>
      <c r="F21" s="99">
        <v>14</v>
      </c>
      <c r="G21" s="98">
        <v>1.1200000000000001</v>
      </c>
      <c r="H21" s="228">
        <f t="shared" si="0"/>
        <v>872.28</v>
      </c>
    </row>
    <row r="22" spans="1:8" ht="55" thickBot="1" x14ac:dyDescent="0.35">
      <c r="A22" s="95" t="s">
        <v>154</v>
      </c>
      <c r="B22" s="96" t="s">
        <v>205</v>
      </c>
      <c r="C22" s="96" t="s">
        <v>206</v>
      </c>
      <c r="D22" s="97" t="s">
        <v>207</v>
      </c>
      <c r="E22" s="99">
        <v>690</v>
      </c>
      <c r="F22" s="98">
        <v>1.49</v>
      </c>
      <c r="G22" s="98">
        <v>1.1200000000000001</v>
      </c>
      <c r="H22" s="228">
        <f t="shared" si="0"/>
        <v>1151.47</v>
      </c>
    </row>
    <row r="23" spans="1:8" ht="13.5" thickTop="1" x14ac:dyDescent="0.3">
      <c r="A23" s="223" t="s">
        <v>59</v>
      </c>
      <c r="B23" s="224"/>
      <c r="C23" s="224"/>
      <c r="D23" s="224"/>
      <c r="E23" s="224"/>
      <c r="F23" s="224"/>
      <c r="G23" s="225"/>
      <c r="H23" s="100">
        <f>SUM(H15:H22)</f>
        <v>2471.6799999999998</v>
      </c>
    </row>
    <row r="24" spans="1:8" x14ac:dyDescent="0.3">
      <c r="C24" s="73" t="s">
        <v>126</v>
      </c>
      <c r="D24" s="74"/>
      <c r="E24" s="75"/>
      <c r="F24" s="75"/>
      <c r="G24" s="75"/>
      <c r="H24" s="229">
        <f>H23</f>
        <v>2471.6799999999998</v>
      </c>
    </row>
    <row r="25" spans="1:8" x14ac:dyDescent="0.3">
      <c r="C25" s="230" t="s">
        <v>127</v>
      </c>
      <c r="D25" s="231" t="s">
        <v>242</v>
      </c>
      <c r="E25" s="232"/>
      <c r="F25" s="233"/>
      <c r="G25" s="233"/>
      <c r="H25" s="234">
        <v>6701</v>
      </c>
    </row>
    <row r="26" spans="1:8" x14ac:dyDescent="0.3">
      <c r="C26" s="235" t="s">
        <v>243</v>
      </c>
      <c r="D26" s="236"/>
      <c r="E26" s="75"/>
      <c r="F26" s="75"/>
      <c r="G26" s="75"/>
      <c r="H26" s="237">
        <f>H24*H25</f>
        <v>16562728</v>
      </c>
    </row>
    <row r="27" spans="1:8" x14ac:dyDescent="0.3">
      <c r="C27" s="235" t="s">
        <v>244</v>
      </c>
      <c r="D27" s="236"/>
      <c r="E27" s="75"/>
      <c r="F27" s="75">
        <v>1.048</v>
      </c>
      <c r="G27" s="75"/>
      <c r="H27" s="238">
        <f>[1]ra_abc4!G54*1.05*'[1]Локальная смета elx_abc'!F27</f>
        <v>1261227</v>
      </c>
    </row>
    <row r="28" spans="1:8" x14ac:dyDescent="0.3">
      <c r="C28" s="235" t="s">
        <v>245</v>
      </c>
      <c r="D28" s="236"/>
      <c r="E28" s="75"/>
      <c r="F28" s="75">
        <v>1.048</v>
      </c>
      <c r="G28" s="75"/>
      <c r="H28" s="238"/>
    </row>
    <row r="29" spans="1:8" x14ac:dyDescent="0.3">
      <c r="C29" s="239" t="s">
        <v>246</v>
      </c>
      <c r="D29" s="236"/>
      <c r="E29" s="75"/>
      <c r="F29" s="75"/>
      <c r="G29" s="75"/>
      <c r="H29" s="237"/>
    </row>
    <row r="30" spans="1:8" x14ac:dyDescent="0.3">
      <c r="C30" s="239" t="s">
        <v>247</v>
      </c>
      <c r="D30" s="236"/>
      <c r="E30" s="75"/>
      <c r="F30" s="75"/>
      <c r="G30" s="75"/>
      <c r="H30" s="240">
        <f>H29*1.08</f>
        <v>0</v>
      </c>
    </row>
    <row r="31" spans="1:8" x14ac:dyDescent="0.3">
      <c r="C31" s="239" t="s">
        <v>128</v>
      </c>
      <c r="D31" s="236"/>
      <c r="E31" s="75"/>
      <c r="F31" s="75"/>
      <c r="G31" s="75"/>
      <c r="H31" s="240">
        <v>0</v>
      </c>
    </row>
    <row r="32" spans="1:8" x14ac:dyDescent="0.3">
      <c r="C32" s="239" t="s">
        <v>129</v>
      </c>
      <c r="D32" s="236"/>
      <c r="E32" s="75"/>
      <c r="F32" s="75"/>
      <c r="G32" s="75"/>
      <c r="H32" s="240">
        <f>[1]командировочные!I9</f>
        <v>9456435</v>
      </c>
    </row>
    <row r="33" spans="3:8" x14ac:dyDescent="0.3">
      <c r="C33" s="239" t="s">
        <v>130</v>
      </c>
      <c r="D33" s="236"/>
      <c r="E33" s="75"/>
      <c r="F33" s="75"/>
      <c r="G33" s="75"/>
      <c r="H33" s="240">
        <v>0</v>
      </c>
    </row>
    <row r="34" spans="3:8" x14ac:dyDescent="0.3">
      <c r="C34" s="241" t="s">
        <v>248</v>
      </c>
      <c r="D34" s="242"/>
      <c r="E34" s="243"/>
      <c r="F34" s="243"/>
      <c r="G34" s="243"/>
      <c r="H34" s="244">
        <f>H26+H27+H28+H30+H31+H32+H33</f>
        <v>27280390</v>
      </c>
    </row>
    <row r="35" spans="3:8" x14ac:dyDescent="0.3">
      <c r="C35" s="245" t="s">
        <v>131</v>
      </c>
      <c r="D35" s="246"/>
      <c r="E35" s="243"/>
      <c r="F35" s="243"/>
      <c r="G35" s="243"/>
      <c r="H35" s="247"/>
    </row>
    <row r="36" spans="3:8" x14ac:dyDescent="0.3">
      <c r="C36" s="248"/>
      <c r="D36" s="75"/>
      <c r="E36" s="75"/>
      <c r="F36" s="75"/>
      <c r="G36" s="75"/>
      <c r="H36" s="249"/>
    </row>
    <row r="37" spans="3:8" ht="23.5" x14ac:dyDescent="0.3">
      <c r="C37" s="248" t="s">
        <v>249</v>
      </c>
      <c r="D37" s="75"/>
      <c r="E37" s="75"/>
      <c r="F37" s="75">
        <v>1.048</v>
      </c>
      <c r="G37" s="75"/>
      <c r="H37" s="249">
        <f>[1]ra_abc4!G77*'[1]Локальная смета elx_abc'!F37</f>
        <v>10776268</v>
      </c>
    </row>
    <row r="38" spans="3:8" x14ac:dyDescent="0.3">
      <c r="C38" s="248" t="s">
        <v>250</v>
      </c>
      <c r="D38" s="75"/>
      <c r="E38" s="75"/>
      <c r="F38" s="75"/>
      <c r="G38" s="75"/>
      <c r="H38" s="249"/>
    </row>
    <row r="39" spans="3:8" x14ac:dyDescent="0.3">
      <c r="C39" s="248" t="s">
        <v>132</v>
      </c>
      <c r="D39" s="75"/>
      <c r="E39" s="75"/>
      <c r="F39" s="75"/>
      <c r="G39" s="75"/>
      <c r="H39" s="249">
        <v>0</v>
      </c>
    </row>
    <row r="40" spans="3:8" x14ac:dyDescent="0.3">
      <c r="C40" s="248" t="s">
        <v>251</v>
      </c>
      <c r="D40" s="75"/>
      <c r="E40" s="75"/>
      <c r="F40" s="75"/>
      <c r="G40" s="75"/>
      <c r="H40" s="249">
        <f>H34+H37+H38+H39</f>
        <v>38056658</v>
      </c>
    </row>
    <row r="43" spans="3:8" x14ac:dyDescent="0.3">
      <c r="C43" s="101" t="s">
        <v>172</v>
      </c>
      <c r="D43" s="101"/>
      <c r="E43" s="101"/>
      <c r="F43" s="101"/>
      <c r="G43" s="101"/>
    </row>
    <row r="44" spans="3:8" x14ac:dyDescent="0.3">
      <c r="C44" s="101"/>
      <c r="D44" s="101" t="s">
        <v>173</v>
      </c>
      <c r="E44" s="101"/>
      <c r="F44" s="101"/>
      <c r="G44" s="101" t="s">
        <v>174</v>
      </c>
    </row>
    <row r="45" spans="3:8" x14ac:dyDescent="0.3">
      <c r="C45" s="101"/>
      <c r="D45" s="101"/>
      <c r="E45" s="101"/>
      <c r="F45" s="101"/>
      <c r="G45" s="101"/>
    </row>
    <row r="46" spans="3:8" x14ac:dyDescent="0.3">
      <c r="C46" s="101" t="s">
        <v>175</v>
      </c>
      <c r="D46" s="101"/>
      <c r="E46" s="101"/>
      <c r="F46" s="101"/>
      <c r="G46" s="101"/>
    </row>
    <row r="47" spans="3:8" x14ac:dyDescent="0.3">
      <c r="C47" s="101"/>
      <c r="D47" s="101" t="s">
        <v>176</v>
      </c>
      <c r="E47" s="101"/>
      <c r="F47" s="101"/>
      <c r="G47" s="101" t="s">
        <v>177</v>
      </c>
    </row>
    <row r="48" spans="3:8" x14ac:dyDescent="0.3">
      <c r="C48" s="101"/>
      <c r="D48" s="101"/>
      <c r="E48" s="101"/>
      <c r="F48" s="101"/>
      <c r="G48" s="101"/>
    </row>
    <row r="49" spans="3:7" x14ac:dyDescent="0.3">
      <c r="C49" s="101"/>
      <c r="D49" s="101" t="s">
        <v>178</v>
      </c>
      <c r="E49" s="101"/>
      <c r="F49" s="101"/>
      <c r="G49" s="101" t="s">
        <v>179</v>
      </c>
    </row>
  </sheetData>
  <mergeCells count="19">
    <mergeCell ref="A5:H5"/>
    <mergeCell ref="C6:H6"/>
    <mergeCell ref="A7:H7"/>
    <mergeCell ref="A8:H8"/>
    <mergeCell ref="A9:A10"/>
    <mergeCell ref="B9:B10"/>
    <mergeCell ref="C9:C10"/>
    <mergeCell ref="D9:D10"/>
    <mergeCell ref="E9:E10"/>
    <mergeCell ref="F9:H9"/>
    <mergeCell ref="A12:H12"/>
    <mergeCell ref="C13:D13"/>
    <mergeCell ref="C14:D14"/>
    <mergeCell ref="C2:H2"/>
    <mergeCell ref="C3:H3"/>
    <mergeCell ref="A4:F4"/>
    <mergeCell ref="G4:H4"/>
    <mergeCell ref="A23:G23"/>
    <mergeCell ref="D25:E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88" sqref="A88"/>
    </sheetView>
  </sheetViews>
  <sheetFormatPr defaultRowHeight="13" x14ac:dyDescent="0.3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5"/>
  <sheetViews>
    <sheetView topLeftCell="A4" workbookViewId="0">
      <selection activeCell="I7" sqref="I7"/>
    </sheetView>
  </sheetViews>
  <sheetFormatPr defaultColWidth="9.296875" defaultRowHeight="14" x14ac:dyDescent="0.3"/>
  <cols>
    <col min="1" max="1" width="8.296875" style="252" customWidth="1"/>
    <col min="2" max="2" width="33.796875" style="254" customWidth="1"/>
    <col min="3" max="3" width="33.19921875" style="254" customWidth="1"/>
    <col min="4" max="4" width="20.796875" style="255" customWidth="1"/>
    <col min="5" max="16384" width="9.296875" style="254"/>
  </cols>
  <sheetData>
    <row r="1" spans="1:4" x14ac:dyDescent="0.3">
      <c r="B1" s="253" t="s">
        <v>334</v>
      </c>
    </row>
    <row r="2" spans="1:4" x14ac:dyDescent="0.3">
      <c r="C2" s="252"/>
    </row>
    <row r="3" spans="1:4" x14ac:dyDescent="0.3">
      <c r="B3" s="256" t="s">
        <v>335</v>
      </c>
      <c r="C3" s="257" t="s">
        <v>336</v>
      </c>
    </row>
    <row r="4" spans="1:4" s="261" customFormat="1" ht="14.5" x14ac:dyDescent="0.35">
      <c r="A4" s="258"/>
      <c r="B4" s="259" t="s">
        <v>337</v>
      </c>
      <c r="C4" s="260">
        <f>VLOOKUP(C3,$C$49:$D$55,2,FALSE)</f>
        <v>0.8</v>
      </c>
      <c r="D4" s="255"/>
    </row>
    <row r="5" spans="1:4" s="261" customFormat="1" ht="14.5" x14ac:dyDescent="0.35">
      <c r="A5" s="258"/>
      <c r="C5" s="258"/>
      <c r="D5" s="255"/>
    </row>
    <row r="6" spans="1:4" x14ac:dyDescent="0.3">
      <c r="A6" s="262">
        <v>1</v>
      </c>
      <c r="B6" s="263" t="s">
        <v>338</v>
      </c>
      <c r="C6" s="262">
        <v>27</v>
      </c>
      <c r="D6" s="264" t="s">
        <v>339</v>
      </c>
    </row>
    <row r="7" spans="1:4" x14ac:dyDescent="0.3">
      <c r="A7" s="262">
        <v>2</v>
      </c>
      <c r="B7" s="263" t="s">
        <v>340</v>
      </c>
      <c r="C7" s="262">
        <v>15</v>
      </c>
      <c r="D7" s="264" t="s">
        <v>339</v>
      </c>
    </row>
    <row r="8" spans="1:4" x14ac:dyDescent="0.3">
      <c r="A8" s="262">
        <v>3</v>
      </c>
      <c r="B8" s="263" t="s">
        <v>341</v>
      </c>
      <c r="C8" s="262"/>
      <c r="D8" s="264" t="s">
        <v>342</v>
      </c>
    </row>
    <row r="9" spans="1:4" x14ac:dyDescent="0.3">
      <c r="A9" s="262">
        <v>4</v>
      </c>
      <c r="B9" s="263" t="s">
        <v>343</v>
      </c>
      <c r="C9" s="262"/>
      <c r="D9" s="264" t="s">
        <v>344</v>
      </c>
    </row>
    <row r="10" spans="1:4" x14ac:dyDescent="0.3">
      <c r="A10" s="262">
        <v>5</v>
      </c>
      <c r="B10" s="263" t="s">
        <v>345</v>
      </c>
      <c r="C10" s="262"/>
      <c r="D10" s="264" t="s">
        <v>346</v>
      </c>
    </row>
    <row r="11" spans="1:4" x14ac:dyDescent="0.3">
      <c r="A11" s="262">
        <v>6</v>
      </c>
      <c r="B11" s="263" t="s">
        <v>347</v>
      </c>
      <c r="C11" s="262">
        <v>1</v>
      </c>
      <c r="D11" s="264" t="s">
        <v>348</v>
      </c>
    </row>
    <row r="12" spans="1:4" x14ac:dyDescent="0.3">
      <c r="A12" s="262">
        <v>7</v>
      </c>
      <c r="B12" s="263" t="s">
        <v>349</v>
      </c>
      <c r="C12" s="262"/>
      <c r="D12" s="264" t="s">
        <v>350</v>
      </c>
    </row>
    <row r="13" spans="1:4" x14ac:dyDescent="0.3">
      <c r="A13" s="262">
        <v>8</v>
      </c>
      <c r="B13" s="263" t="s">
        <v>130</v>
      </c>
      <c r="C13" s="262"/>
      <c r="D13" s="264" t="s">
        <v>351</v>
      </c>
    </row>
    <row r="14" spans="1:4" x14ac:dyDescent="0.3">
      <c r="A14" s="262">
        <v>9</v>
      </c>
      <c r="B14" s="263" t="s">
        <v>181</v>
      </c>
      <c r="C14" s="262"/>
      <c r="D14" s="264" t="s">
        <v>352</v>
      </c>
    </row>
    <row r="15" spans="1:4" x14ac:dyDescent="0.3">
      <c r="A15" s="262">
        <v>10</v>
      </c>
      <c r="B15" s="263" t="s">
        <v>353</v>
      </c>
      <c r="C15" s="262">
        <v>0</v>
      </c>
      <c r="D15" s="264"/>
    </row>
    <row r="16" spans="1:4" x14ac:dyDescent="0.3">
      <c r="A16" s="262">
        <v>11</v>
      </c>
      <c r="B16" s="263" t="s">
        <v>354</v>
      </c>
      <c r="C16" s="262"/>
      <c r="D16" s="265" t="s">
        <v>355</v>
      </c>
    </row>
    <row r="17" spans="2:4" x14ac:dyDescent="0.3">
      <c r="C17" s="257">
        <f>ROUND(C6*C4+SUM(C7:C15)+C16*0.2,0)</f>
        <v>38</v>
      </c>
      <c r="D17" s="266"/>
    </row>
    <row r="18" spans="2:4" x14ac:dyDescent="0.3">
      <c r="C18" s="252"/>
      <c r="D18" s="266"/>
    </row>
    <row r="19" spans="2:4" ht="29" x14ac:dyDescent="0.35">
      <c r="B19" s="267" t="s">
        <v>356</v>
      </c>
      <c r="C19" s="258"/>
      <c r="D19" s="266"/>
    </row>
    <row r="20" spans="2:4" x14ac:dyDescent="0.3">
      <c r="B20" s="268" t="s">
        <v>74</v>
      </c>
      <c r="C20" s="268">
        <f>C19+C17</f>
        <v>38</v>
      </c>
      <c r="D20" s="266"/>
    </row>
    <row r="21" spans="2:4" x14ac:dyDescent="0.3">
      <c r="C21" s="252"/>
      <c r="D21" s="266"/>
    </row>
    <row r="22" spans="2:4" x14ac:dyDescent="0.3">
      <c r="C22" s="252"/>
      <c r="D22" s="266"/>
    </row>
    <row r="23" spans="2:4" x14ac:dyDescent="0.3">
      <c r="C23" s="252"/>
      <c r="D23" s="266"/>
    </row>
    <row r="24" spans="2:4" x14ac:dyDescent="0.3">
      <c r="C24" s="252"/>
      <c r="D24" s="266"/>
    </row>
    <row r="25" spans="2:4" x14ac:dyDescent="0.3">
      <c r="C25" s="252"/>
      <c r="D25" s="266"/>
    </row>
    <row r="26" spans="2:4" x14ac:dyDescent="0.3">
      <c r="C26" s="252"/>
      <c r="D26" s="266"/>
    </row>
    <row r="27" spans="2:4" x14ac:dyDescent="0.3">
      <c r="C27" s="252"/>
      <c r="D27" s="266"/>
    </row>
    <row r="28" spans="2:4" x14ac:dyDescent="0.3">
      <c r="C28" s="252"/>
      <c r="D28" s="266"/>
    </row>
    <row r="29" spans="2:4" x14ac:dyDescent="0.3">
      <c r="C29" s="252"/>
      <c r="D29" s="266"/>
    </row>
    <row r="30" spans="2:4" x14ac:dyDescent="0.3">
      <c r="C30" s="252"/>
      <c r="D30" s="266"/>
    </row>
    <row r="31" spans="2:4" x14ac:dyDescent="0.3">
      <c r="C31" s="252"/>
      <c r="D31" s="266"/>
    </row>
    <row r="32" spans="2:4" x14ac:dyDescent="0.3">
      <c r="C32" s="252"/>
      <c r="D32" s="266"/>
    </row>
    <row r="33" spans="1:4" x14ac:dyDescent="0.3">
      <c r="C33" s="252"/>
      <c r="D33" s="266"/>
    </row>
    <row r="34" spans="1:4" x14ac:dyDescent="0.3">
      <c r="C34" s="252"/>
      <c r="D34" s="266"/>
    </row>
    <row r="35" spans="1:4" x14ac:dyDescent="0.3">
      <c r="C35" s="252"/>
      <c r="D35" s="266"/>
    </row>
    <row r="36" spans="1:4" x14ac:dyDescent="0.3">
      <c r="C36" s="252"/>
      <c r="D36" s="266"/>
    </row>
    <row r="37" spans="1:4" x14ac:dyDescent="0.3">
      <c r="C37" s="252"/>
      <c r="D37" s="266"/>
    </row>
    <row r="38" spans="1:4" x14ac:dyDescent="0.3">
      <c r="C38" s="252"/>
      <c r="D38" s="266"/>
    </row>
    <row r="39" spans="1:4" x14ac:dyDescent="0.3">
      <c r="C39" s="252"/>
      <c r="D39" s="266"/>
    </row>
    <row r="40" spans="1:4" x14ac:dyDescent="0.3">
      <c r="C40" s="252"/>
      <c r="D40" s="266"/>
    </row>
    <row r="41" spans="1:4" s="270" customFormat="1" x14ac:dyDescent="0.3">
      <c r="A41" s="269"/>
      <c r="D41" s="271"/>
    </row>
    <row r="42" spans="1:4" s="270" customFormat="1" x14ac:dyDescent="0.3">
      <c r="A42" s="269"/>
      <c r="D42" s="271"/>
    </row>
    <row r="43" spans="1:4" s="270" customFormat="1" x14ac:dyDescent="0.3">
      <c r="A43" s="269"/>
      <c r="D43" s="271"/>
    </row>
    <row r="44" spans="1:4" s="270" customFormat="1" x14ac:dyDescent="0.3">
      <c r="A44" s="269"/>
      <c r="D44" s="271"/>
    </row>
    <row r="45" spans="1:4" s="270" customFormat="1" x14ac:dyDescent="0.3">
      <c r="A45" s="269"/>
      <c r="D45" s="271"/>
    </row>
    <row r="46" spans="1:4" s="270" customFormat="1" x14ac:dyDescent="0.3">
      <c r="A46" s="269"/>
      <c r="D46" s="271"/>
    </row>
    <row r="47" spans="1:4" s="270" customFormat="1" ht="39" customHeight="1" x14ac:dyDescent="0.3">
      <c r="A47" s="269"/>
      <c r="D47" s="271"/>
    </row>
    <row r="48" spans="1:4" s="270" customFormat="1" x14ac:dyDescent="0.3">
      <c r="A48" s="269"/>
      <c r="D48" s="271"/>
    </row>
    <row r="49" spans="1:4" s="270" customFormat="1" hidden="1" x14ac:dyDescent="0.3">
      <c r="A49" s="269"/>
      <c r="C49" s="270" t="s">
        <v>357</v>
      </c>
      <c r="D49" s="271">
        <v>1</v>
      </c>
    </row>
    <row r="50" spans="1:4" s="270" customFormat="1" hidden="1" x14ac:dyDescent="0.3">
      <c r="A50" s="269"/>
      <c r="C50" s="270" t="s">
        <v>358</v>
      </c>
      <c r="D50" s="271">
        <v>0.5</v>
      </c>
    </row>
    <row r="51" spans="1:4" s="270" customFormat="1" hidden="1" x14ac:dyDescent="0.3">
      <c r="A51" s="269"/>
      <c r="C51" s="270" t="s">
        <v>359</v>
      </c>
      <c r="D51" s="271">
        <v>0.8</v>
      </c>
    </row>
    <row r="52" spans="1:4" s="270" customFormat="1" hidden="1" x14ac:dyDescent="0.3">
      <c r="A52" s="269"/>
      <c r="C52" s="270" t="s">
        <v>360</v>
      </c>
      <c r="D52" s="271">
        <v>1</v>
      </c>
    </row>
    <row r="53" spans="1:4" s="270" customFormat="1" hidden="1" x14ac:dyDescent="0.3">
      <c r="A53" s="269"/>
      <c r="C53" s="270" t="s">
        <v>361</v>
      </c>
      <c r="D53" s="271">
        <v>0.6</v>
      </c>
    </row>
    <row r="54" spans="1:4" s="270" customFormat="1" hidden="1" x14ac:dyDescent="0.3">
      <c r="A54" s="269"/>
      <c r="C54" s="270" t="s">
        <v>336</v>
      </c>
      <c r="D54" s="271">
        <v>0.8</v>
      </c>
    </row>
    <row r="55" spans="1:4" s="270" customFormat="1" hidden="1" x14ac:dyDescent="0.3">
      <c r="A55" s="269"/>
      <c r="C55" s="270" t="s">
        <v>362</v>
      </c>
      <c r="D55" s="271">
        <v>0.8</v>
      </c>
    </row>
    <row r="56" spans="1:4" s="270" customFormat="1" x14ac:dyDescent="0.3">
      <c r="A56" s="269"/>
      <c r="D56" s="271"/>
    </row>
    <row r="57" spans="1:4" s="270" customFormat="1" x14ac:dyDescent="0.3">
      <c r="A57" s="269"/>
      <c r="D57" s="271"/>
    </row>
    <row r="58" spans="1:4" s="270" customFormat="1" x14ac:dyDescent="0.3">
      <c r="A58" s="269"/>
      <c r="D58" s="271"/>
    </row>
    <row r="59" spans="1:4" s="270" customFormat="1" x14ac:dyDescent="0.3">
      <c r="A59" s="269"/>
      <c r="D59" s="271"/>
    </row>
    <row r="60" spans="1:4" s="270" customFormat="1" x14ac:dyDescent="0.3">
      <c r="A60" s="269"/>
      <c r="D60" s="271"/>
    </row>
    <row r="61" spans="1:4" s="270" customFormat="1" x14ac:dyDescent="0.3">
      <c r="A61" s="269"/>
      <c r="D61" s="271"/>
    </row>
    <row r="62" spans="1:4" s="270" customFormat="1" x14ac:dyDescent="0.3">
      <c r="A62" s="269"/>
      <c r="D62" s="271"/>
    </row>
    <row r="63" spans="1:4" s="270" customFormat="1" x14ac:dyDescent="0.3">
      <c r="A63" s="269"/>
      <c r="D63" s="271"/>
    </row>
    <row r="64" spans="1:4" s="270" customFormat="1" x14ac:dyDescent="0.3">
      <c r="A64" s="269"/>
      <c r="D64" s="271"/>
    </row>
    <row r="65" spans="1:4" s="270" customFormat="1" x14ac:dyDescent="0.3">
      <c r="A65" s="269"/>
      <c r="D65" s="271"/>
    </row>
    <row r="66" spans="1:4" s="270" customFormat="1" x14ac:dyDescent="0.3">
      <c r="A66" s="269"/>
      <c r="D66" s="271"/>
    </row>
    <row r="67" spans="1:4" s="270" customFormat="1" x14ac:dyDescent="0.3">
      <c r="A67" s="269"/>
      <c r="D67" s="271"/>
    </row>
    <row r="68" spans="1:4" s="270" customFormat="1" x14ac:dyDescent="0.3">
      <c r="A68" s="269"/>
      <c r="D68" s="271"/>
    </row>
    <row r="69" spans="1:4" s="270" customFormat="1" x14ac:dyDescent="0.3">
      <c r="A69" s="269"/>
      <c r="D69" s="271"/>
    </row>
    <row r="70" spans="1:4" s="270" customFormat="1" x14ac:dyDescent="0.3">
      <c r="A70" s="269"/>
      <c r="D70" s="271"/>
    </row>
    <row r="71" spans="1:4" s="270" customFormat="1" x14ac:dyDescent="0.3">
      <c r="A71" s="269"/>
      <c r="D71" s="271"/>
    </row>
    <row r="72" spans="1:4" s="270" customFormat="1" x14ac:dyDescent="0.3">
      <c r="A72" s="269"/>
      <c r="D72" s="271"/>
    </row>
    <row r="73" spans="1:4" s="270" customFormat="1" x14ac:dyDescent="0.3">
      <c r="A73" s="269"/>
      <c r="D73" s="271"/>
    </row>
    <row r="74" spans="1:4" s="270" customFormat="1" x14ac:dyDescent="0.3">
      <c r="A74" s="269"/>
      <c r="D74" s="271"/>
    </row>
    <row r="75" spans="1:4" s="270" customFormat="1" x14ac:dyDescent="0.3">
      <c r="A75" s="269"/>
      <c r="D75" s="271"/>
    </row>
    <row r="76" spans="1:4" s="270" customFormat="1" x14ac:dyDescent="0.3">
      <c r="A76" s="269"/>
      <c r="D76" s="271"/>
    </row>
    <row r="77" spans="1:4" s="270" customFormat="1" x14ac:dyDescent="0.3">
      <c r="A77" s="269"/>
      <c r="D77" s="271"/>
    </row>
    <row r="78" spans="1:4" s="270" customFormat="1" x14ac:dyDescent="0.3">
      <c r="A78" s="269"/>
      <c r="D78" s="271"/>
    </row>
    <row r="79" spans="1:4" s="270" customFormat="1" x14ac:dyDescent="0.3">
      <c r="A79" s="269"/>
      <c r="D79" s="271"/>
    </row>
    <row r="80" spans="1:4" s="270" customFormat="1" x14ac:dyDescent="0.3">
      <c r="A80" s="269"/>
      <c r="D80" s="271"/>
    </row>
    <row r="81" spans="1:4" s="270" customFormat="1" x14ac:dyDescent="0.3">
      <c r="A81" s="269"/>
      <c r="D81" s="271"/>
    </row>
    <row r="82" spans="1:4" s="270" customFormat="1" x14ac:dyDescent="0.3">
      <c r="A82" s="269"/>
      <c r="D82" s="271"/>
    </row>
    <row r="83" spans="1:4" s="270" customFormat="1" x14ac:dyDescent="0.3">
      <c r="A83" s="269"/>
      <c r="D83" s="271"/>
    </row>
    <row r="84" spans="1:4" s="270" customFormat="1" x14ac:dyDescent="0.3">
      <c r="A84" s="269"/>
      <c r="D84" s="271"/>
    </row>
    <row r="85" spans="1:4" s="270" customFormat="1" x14ac:dyDescent="0.3">
      <c r="A85" s="269"/>
      <c r="D85" s="271"/>
    </row>
    <row r="86" spans="1:4" s="270" customFormat="1" x14ac:dyDescent="0.3">
      <c r="A86" s="269"/>
      <c r="D86" s="271"/>
    </row>
    <row r="87" spans="1:4" s="270" customFormat="1" x14ac:dyDescent="0.3">
      <c r="A87" s="269"/>
      <c r="D87" s="271"/>
    </row>
    <row r="88" spans="1:4" s="270" customFormat="1" x14ac:dyDescent="0.3">
      <c r="A88" s="269"/>
      <c r="D88" s="271"/>
    </row>
    <row r="89" spans="1:4" s="270" customFormat="1" x14ac:dyDescent="0.3">
      <c r="A89" s="269"/>
      <c r="D89" s="271"/>
    </row>
    <row r="90" spans="1:4" s="270" customFormat="1" x14ac:dyDescent="0.3">
      <c r="A90" s="269"/>
      <c r="D90" s="271"/>
    </row>
    <row r="91" spans="1:4" s="270" customFormat="1" x14ac:dyDescent="0.3">
      <c r="A91" s="269"/>
      <c r="D91" s="271"/>
    </row>
    <row r="92" spans="1:4" s="270" customFormat="1" x14ac:dyDescent="0.3">
      <c r="A92" s="269"/>
      <c r="D92" s="271"/>
    </row>
    <row r="93" spans="1:4" s="270" customFormat="1" x14ac:dyDescent="0.3">
      <c r="A93" s="269"/>
      <c r="D93" s="271"/>
    </row>
    <row r="94" spans="1:4" s="270" customFormat="1" x14ac:dyDescent="0.3">
      <c r="A94" s="269"/>
      <c r="D94" s="271"/>
    </row>
    <row r="95" spans="1:4" s="270" customFormat="1" x14ac:dyDescent="0.3">
      <c r="A95" s="269"/>
      <c r="D95" s="271"/>
    </row>
    <row r="96" spans="1:4" s="270" customFormat="1" x14ac:dyDescent="0.3">
      <c r="A96" s="269"/>
      <c r="D96" s="271"/>
    </row>
    <row r="97" spans="1:4" s="270" customFormat="1" x14ac:dyDescent="0.3">
      <c r="A97" s="269"/>
      <c r="D97" s="271"/>
    </row>
    <row r="98" spans="1:4" s="270" customFormat="1" x14ac:dyDescent="0.3">
      <c r="A98" s="269"/>
      <c r="D98" s="271"/>
    </row>
    <row r="99" spans="1:4" s="270" customFormat="1" x14ac:dyDescent="0.3">
      <c r="A99" s="269"/>
      <c r="D99" s="271"/>
    </row>
    <row r="100" spans="1:4" s="270" customFormat="1" x14ac:dyDescent="0.3">
      <c r="A100" s="269"/>
      <c r="D100" s="271"/>
    </row>
    <row r="101" spans="1:4" s="270" customFormat="1" x14ac:dyDescent="0.3">
      <c r="A101" s="269"/>
      <c r="D101" s="271"/>
    </row>
    <row r="102" spans="1:4" s="270" customFormat="1" x14ac:dyDescent="0.3">
      <c r="A102" s="269"/>
      <c r="D102" s="271"/>
    </row>
    <row r="103" spans="1:4" s="270" customFormat="1" x14ac:dyDescent="0.3">
      <c r="A103" s="269"/>
      <c r="D103" s="271"/>
    </row>
    <row r="104" spans="1:4" s="270" customFormat="1" x14ac:dyDescent="0.3">
      <c r="A104" s="269"/>
      <c r="D104" s="271"/>
    </row>
    <row r="105" spans="1:4" s="270" customFormat="1" x14ac:dyDescent="0.3">
      <c r="A105" s="269"/>
      <c r="D105" s="271"/>
    </row>
    <row r="106" spans="1:4" s="270" customFormat="1" x14ac:dyDescent="0.3">
      <c r="A106" s="269"/>
      <c r="D106" s="271"/>
    </row>
    <row r="107" spans="1:4" s="270" customFormat="1" x14ac:dyDescent="0.3">
      <c r="A107" s="269"/>
      <c r="D107" s="271"/>
    </row>
    <row r="108" spans="1:4" s="270" customFormat="1" x14ac:dyDescent="0.3">
      <c r="A108" s="269"/>
      <c r="D108" s="271"/>
    </row>
    <row r="109" spans="1:4" s="270" customFormat="1" x14ac:dyDescent="0.3">
      <c r="A109" s="269"/>
      <c r="D109" s="271"/>
    </row>
    <row r="110" spans="1:4" s="270" customFormat="1" x14ac:dyDescent="0.3">
      <c r="A110" s="269"/>
      <c r="D110" s="271"/>
    </row>
    <row r="111" spans="1:4" s="270" customFormat="1" x14ac:dyDescent="0.3">
      <c r="A111" s="269"/>
      <c r="D111" s="271"/>
    </row>
    <row r="112" spans="1:4" s="270" customFormat="1" x14ac:dyDescent="0.3">
      <c r="A112" s="269"/>
      <c r="D112" s="271"/>
    </row>
    <row r="113" spans="1:4" s="270" customFormat="1" x14ac:dyDescent="0.3">
      <c r="A113" s="269"/>
      <c r="D113" s="271"/>
    </row>
    <row r="114" spans="1:4" s="270" customFormat="1" x14ac:dyDescent="0.3">
      <c r="A114" s="269"/>
      <c r="D114" s="271"/>
    </row>
    <row r="115" spans="1:4" s="270" customFormat="1" x14ac:dyDescent="0.3">
      <c r="A115" s="269"/>
      <c r="D115" s="271"/>
    </row>
    <row r="116" spans="1:4" s="270" customFormat="1" x14ac:dyDescent="0.3">
      <c r="A116" s="269"/>
      <c r="D116" s="271"/>
    </row>
    <row r="117" spans="1:4" s="270" customFormat="1" x14ac:dyDescent="0.3">
      <c r="A117" s="269"/>
      <c r="D117" s="271"/>
    </row>
    <row r="118" spans="1:4" s="270" customFormat="1" x14ac:dyDescent="0.3">
      <c r="A118" s="269"/>
      <c r="D118" s="271"/>
    </row>
    <row r="119" spans="1:4" s="270" customFormat="1" x14ac:dyDescent="0.3">
      <c r="A119" s="269"/>
      <c r="D119" s="271"/>
    </row>
    <row r="120" spans="1:4" s="270" customFormat="1" x14ac:dyDescent="0.3">
      <c r="A120" s="269"/>
      <c r="D120" s="271"/>
    </row>
    <row r="121" spans="1:4" s="270" customFormat="1" x14ac:dyDescent="0.3">
      <c r="A121" s="269"/>
      <c r="D121" s="271"/>
    </row>
    <row r="122" spans="1:4" s="270" customFormat="1" x14ac:dyDescent="0.3">
      <c r="A122" s="269"/>
      <c r="D122" s="271"/>
    </row>
    <row r="123" spans="1:4" s="270" customFormat="1" x14ac:dyDescent="0.3">
      <c r="A123" s="269"/>
      <c r="D123" s="271"/>
    </row>
    <row r="124" spans="1:4" s="270" customFormat="1" x14ac:dyDescent="0.3">
      <c r="A124" s="269"/>
      <c r="D124" s="271"/>
    </row>
    <row r="125" spans="1:4" s="270" customFormat="1" x14ac:dyDescent="0.3">
      <c r="A125" s="269"/>
      <c r="D125" s="271"/>
    </row>
    <row r="126" spans="1:4" s="270" customFormat="1" x14ac:dyDescent="0.3">
      <c r="A126" s="269"/>
      <c r="D126" s="271"/>
    </row>
    <row r="127" spans="1:4" s="270" customFormat="1" x14ac:dyDescent="0.3">
      <c r="A127" s="269"/>
      <c r="D127" s="271"/>
    </row>
    <row r="128" spans="1:4" s="270" customFormat="1" x14ac:dyDescent="0.3">
      <c r="A128" s="269"/>
      <c r="D128" s="271"/>
    </row>
    <row r="129" spans="1:4" s="270" customFormat="1" x14ac:dyDescent="0.3">
      <c r="A129" s="269"/>
      <c r="D129" s="271"/>
    </row>
    <row r="130" spans="1:4" s="270" customFormat="1" x14ac:dyDescent="0.3">
      <c r="A130" s="269"/>
      <c r="D130" s="271"/>
    </row>
    <row r="131" spans="1:4" s="270" customFormat="1" x14ac:dyDescent="0.3">
      <c r="A131" s="269"/>
      <c r="D131" s="271"/>
    </row>
    <row r="132" spans="1:4" s="270" customFormat="1" x14ac:dyDescent="0.3">
      <c r="A132" s="269"/>
      <c r="D132" s="271"/>
    </row>
    <row r="133" spans="1:4" s="270" customFormat="1" x14ac:dyDescent="0.3">
      <c r="A133" s="269"/>
      <c r="D133" s="271"/>
    </row>
    <row r="134" spans="1:4" s="270" customFormat="1" x14ac:dyDescent="0.3">
      <c r="A134" s="269"/>
      <c r="D134" s="271"/>
    </row>
    <row r="135" spans="1:4" s="270" customFormat="1" x14ac:dyDescent="0.3">
      <c r="A135" s="269"/>
      <c r="D135" s="271"/>
    </row>
    <row r="136" spans="1:4" s="270" customFormat="1" x14ac:dyDescent="0.3">
      <c r="A136" s="269"/>
      <c r="D136" s="271"/>
    </row>
    <row r="137" spans="1:4" s="270" customFormat="1" x14ac:dyDescent="0.3">
      <c r="A137" s="269"/>
      <c r="D137" s="271"/>
    </row>
    <row r="138" spans="1:4" s="270" customFormat="1" x14ac:dyDescent="0.3">
      <c r="A138" s="269"/>
      <c r="D138" s="271"/>
    </row>
    <row r="139" spans="1:4" s="270" customFormat="1" x14ac:dyDescent="0.3">
      <c r="A139" s="269"/>
      <c r="D139" s="271"/>
    </row>
    <row r="140" spans="1:4" s="270" customFormat="1" x14ac:dyDescent="0.3">
      <c r="A140" s="269"/>
      <c r="D140" s="271"/>
    </row>
    <row r="141" spans="1:4" s="270" customFormat="1" x14ac:dyDescent="0.3">
      <c r="A141" s="269"/>
      <c r="D141" s="271"/>
    </row>
    <row r="142" spans="1:4" s="270" customFormat="1" x14ac:dyDescent="0.3">
      <c r="A142" s="269"/>
      <c r="D142" s="271"/>
    </row>
    <row r="143" spans="1:4" s="270" customFormat="1" x14ac:dyDescent="0.3">
      <c r="A143" s="269"/>
      <c r="D143" s="271"/>
    </row>
    <row r="144" spans="1:4" s="270" customFormat="1" x14ac:dyDescent="0.3">
      <c r="A144" s="269"/>
      <c r="D144" s="271"/>
    </row>
    <row r="145" spans="1:4" s="270" customFormat="1" x14ac:dyDescent="0.3">
      <c r="A145" s="269"/>
      <c r="D145" s="271"/>
    </row>
    <row r="146" spans="1:4" s="270" customFormat="1" x14ac:dyDescent="0.3">
      <c r="A146" s="269"/>
      <c r="D146" s="271"/>
    </row>
    <row r="147" spans="1:4" s="270" customFormat="1" x14ac:dyDescent="0.3">
      <c r="A147" s="269"/>
      <c r="D147" s="271"/>
    </row>
    <row r="148" spans="1:4" s="270" customFormat="1" x14ac:dyDescent="0.3">
      <c r="A148" s="269"/>
      <c r="D148" s="271"/>
    </row>
    <row r="149" spans="1:4" s="270" customFormat="1" x14ac:dyDescent="0.3">
      <c r="A149" s="269"/>
      <c r="D149" s="271"/>
    </row>
    <row r="150" spans="1:4" s="270" customFormat="1" x14ac:dyDescent="0.3">
      <c r="A150" s="269"/>
      <c r="D150" s="271"/>
    </row>
    <row r="151" spans="1:4" s="270" customFormat="1" x14ac:dyDescent="0.3">
      <c r="A151" s="269"/>
      <c r="D151" s="271"/>
    </row>
    <row r="152" spans="1:4" s="270" customFormat="1" x14ac:dyDescent="0.3">
      <c r="A152" s="269"/>
      <c r="D152" s="271"/>
    </row>
    <row r="153" spans="1:4" s="270" customFormat="1" x14ac:dyDescent="0.3">
      <c r="A153" s="269"/>
      <c r="D153" s="271"/>
    </row>
    <row r="154" spans="1:4" s="270" customFormat="1" x14ac:dyDescent="0.3">
      <c r="A154" s="269"/>
      <c r="D154" s="271"/>
    </row>
    <row r="155" spans="1:4" s="270" customFormat="1" x14ac:dyDescent="0.3">
      <c r="A155" s="269"/>
      <c r="D155" s="271"/>
    </row>
    <row r="156" spans="1:4" s="270" customFormat="1" x14ac:dyDescent="0.3">
      <c r="A156" s="269"/>
      <c r="D156" s="271"/>
    </row>
    <row r="157" spans="1:4" s="270" customFormat="1" x14ac:dyDescent="0.3">
      <c r="A157" s="269"/>
      <c r="D157" s="271"/>
    </row>
    <row r="158" spans="1:4" s="270" customFormat="1" x14ac:dyDescent="0.3">
      <c r="A158" s="269"/>
      <c r="D158" s="271"/>
    </row>
    <row r="159" spans="1:4" s="270" customFormat="1" x14ac:dyDescent="0.3">
      <c r="A159" s="269"/>
      <c r="D159" s="271"/>
    </row>
    <row r="160" spans="1:4" s="270" customFormat="1" x14ac:dyDescent="0.3">
      <c r="A160" s="269"/>
      <c r="D160" s="271"/>
    </row>
    <row r="161" spans="1:4" s="270" customFormat="1" x14ac:dyDescent="0.3">
      <c r="A161" s="269"/>
      <c r="D161" s="271"/>
    </row>
    <row r="162" spans="1:4" s="270" customFormat="1" x14ac:dyDescent="0.3">
      <c r="A162" s="269"/>
      <c r="D162" s="271"/>
    </row>
    <row r="163" spans="1:4" s="270" customFormat="1" x14ac:dyDescent="0.3">
      <c r="A163" s="269"/>
      <c r="D163" s="271"/>
    </row>
    <row r="164" spans="1:4" s="270" customFormat="1" x14ac:dyDescent="0.3">
      <c r="A164" s="269"/>
      <c r="D164" s="271"/>
    </row>
    <row r="165" spans="1:4" s="270" customFormat="1" x14ac:dyDescent="0.3">
      <c r="A165" s="269"/>
      <c r="D165" s="271"/>
    </row>
    <row r="166" spans="1:4" s="270" customFormat="1" x14ac:dyDescent="0.3">
      <c r="A166" s="269"/>
      <c r="D166" s="271"/>
    </row>
    <row r="167" spans="1:4" s="270" customFormat="1" x14ac:dyDescent="0.3">
      <c r="A167" s="269"/>
      <c r="D167" s="271"/>
    </row>
    <row r="168" spans="1:4" s="270" customFormat="1" x14ac:dyDescent="0.3">
      <c r="A168" s="269"/>
      <c r="D168" s="271"/>
    </row>
    <row r="169" spans="1:4" s="270" customFormat="1" x14ac:dyDescent="0.3">
      <c r="A169" s="269"/>
      <c r="D169" s="271"/>
    </row>
    <row r="170" spans="1:4" s="270" customFormat="1" x14ac:dyDescent="0.3">
      <c r="A170" s="269"/>
      <c r="D170" s="271"/>
    </row>
    <row r="171" spans="1:4" s="270" customFormat="1" x14ac:dyDescent="0.3">
      <c r="A171" s="269"/>
      <c r="D171" s="271"/>
    </row>
    <row r="172" spans="1:4" s="270" customFormat="1" x14ac:dyDescent="0.3">
      <c r="A172" s="269"/>
      <c r="D172" s="271"/>
    </row>
    <row r="173" spans="1:4" s="270" customFormat="1" x14ac:dyDescent="0.3">
      <c r="A173" s="269"/>
      <c r="D173" s="271"/>
    </row>
    <row r="174" spans="1:4" s="270" customFormat="1" x14ac:dyDescent="0.3">
      <c r="A174" s="269"/>
      <c r="D174" s="271"/>
    </row>
    <row r="175" spans="1:4" s="270" customFormat="1" x14ac:dyDescent="0.3">
      <c r="A175" s="269"/>
      <c r="D175" s="271"/>
    </row>
    <row r="176" spans="1:4" s="270" customFormat="1" x14ac:dyDescent="0.3">
      <c r="A176" s="269"/>
      <c r="D176" s="271"/>
    </row>
    <row r="177" spans="1:4" s="270" customFormat="1" x14ac:dyDescent="0.3">
      <c r="A177" s="269"/>
      <c r="D177" s="271"/>
    </row>
    <row r="178" spans="1:4" s="270" customFormat="1" x14ac:dyDescent="0.3">
      <c r="A178" s="269"/>
      <c r="D178" s="271"/>
    </row>
    <row r="179" spans="1:4" s="270" customFormat="1" x14ac:dyDescent="0.3">
      <c r="A179" s="269"/>
      <c r="D179" s="271"/>
    </row>
    <row r="180" spans="1:4" s="270" customFormat="1" x14ac:dyDescent="0.3">
      <c r="A180" s="269"/>
      <c r="D180" s="271"/>
    </row>
    <row r="181" spans="1:4" s="270" customFormat="1" x14ac:dyDescent="0.3">
      <c r="A181" s="269"/>
      <c r="D181" s="271"/>
    </row>
    <row r="182" spans="1:4" s="270" customFormat="1" x14ac:dyDescent="0.3">
      <c r="A182" s="269"/>
      <c r="D182" s="271"/>
    </row>
    <row r="183" spans="1:4" s="270" customFormat="1" x14ac:dyDescent="0.3">
      <c r="A183" s="269"/>
      <c r="D183" s="271"/>
    </row>
    <row r="184" spans="1:4" s="270" customFormat="1" x14ac:dyDescent="0.3">
      <c r="A184" s="269"/>
      <c r="D184" s="271"/>
    </row>
    <row r="185" spans="1:4" s="270" customFormat="1" x14ac:dyDescent="0.3">
      <c r="A185" s="269"/>
      <c r="D185" s="271"/>
    </row>
    <row r="186" spans="1:4" s="270" customFormat="1" x14ac:dyDescent="0.3">
      <c r="A186" s="269"/>
      <c r="D186" s="271"/>
    </row>
    <row r="187" spans="1:4" s="270" customFormat="1" x14ac:dyDescent="0.3">
      <c r="A187" s="269"/>
      <c r="D187" s="271"/>
    </row>
    <row r="188" spans="1:4" s="270" customFormat="1" x14ac:dyDescent="0.3">
      <c r="A188" s="269"/>
      <c r="D188" s="271"/>
    </row>
    <row r="189" spans="1:4" s="270" customFormat="1" x14ac:dyDescent="0.3">
      <c r="A189" s="269"/>
      <c r="D189" s="271"/>
    </row>
    <row r="190" spans="1:4" s="270" customFormat="1" x14ac:dyDescent="0.3">
      <c r="A190" s="269"/>
      <c r="D190" s="271"/>
    </row>
    <row r="191" spans="1:4" s="270" customFormat="1" x14ac:dyDescent="0.3">
      <c r="A191" s="269"/>
      <c r="D191" s="271"/>
    </row>
    <row r="192" spans="1:4" s="270" customFormat="1" x14ac:dyDescent="0.3">
      <c r="A192" s="269"/>
      <c r="D192" s="271"/>
    </row>
    <row r="193" spans="1:6" s="270" customFormat="1" x14ac:dyDescent="0.3">
      <c r="A193" s="269"/>
      <c r="D193" s="271"/>
    </row>
    <row r="194" spans="1:6" s="270" customFormat="1" x14ac:dyDescent="0.3">
      <c r="A194" s="269"/>
      <c r="D194" s="271"/>
    </row>
    <row r="195" spans="1:6" s="270" customFormat="1" x14ac:dyDescent="0.3">
      <c r="A195" s="269"/>
      <c r="D195" s="271"/>
    </row>
    <row r="196" spans="1:6" s="270" customFormat="1" x14ac:dyDescent="0.3">
      <c r="A196" s="269"/>
      <c r="D196" s="271"/>
    </row>
    <row r="197" spans="1:6" s="270" customFormat="1" x14ac:dyDescent="0.3">
      <c r="A197" s="269"/>
      <c r="D197" s="271"/>
    </row>
    <row r="198" spans="1:6" s="270" customFormat="1" x14ac:dyDescent="0.3">
      <c r="A198" s="269"/>
      <c r="D198" s="271"/>
    </row>
    <row r="199" spans="1:6" s="270" customFormat="1" x14ac:dyDescent="0.3">
      <c r="A199" s="269"/>
      <c r="D199" s="271"/>
    </row>
    <row r="200" spans="1:6" s="270" customFormat="1" x14ac:dyDescent="0.3">
      <c r="A200" s="269"/>
      <c r="D200" s="271"/>
    </row>
    <row r="201" spans="1:6" s="270" customFormat="1" x14ac:dyDescent="0.3">
      <c r="A201" s="269"/>
      <c r="D201" s="271"/>
    </row>
    <row r="202" spans="1:6" s="270" customFormat="1" x14ac:dyDescent="0.3">
      <c r="A202" s="269"/>
      <c r="D202" s="271"/>
    </row>
    <row r="203" spans="1:6" s="270" customFormat="1" x14ac:dyDescent="0.3">
      <c r="A203" s="269"/>
      <c r="D203" s="271"/>
    </row>
    <row r="204" spans="1:6" s="270" customFormat="1" x14ac:dyDescent="0.3">
      <c r="A204" s="269"/>
      <c r="D204" s="271"/>
    </row>
    <row r="205" spans="1:6" x14ac:dyDescent="0.3">
      <c r="B205" s="272"/>
      <c r="C205" s="272"/>
      <c r="D205" s="273"/>
      <c r="E205" s="272"/>
      <c r="F205" s="272"/>
    </row>
    <row r="206" spans="1:6" x14ac:dyDescent="0.3">
      <c r="B206" s="272"/>
      <c r="C206" s="272"/>
      <c r="D206" s="273"/>
      <c r="E206" s="272"/>
      <c r="F206" s="272"/>
    </row>
    <row r="207" spans="1:6" x14ac:dyDescent="0.3">
      <c r="B207" s="272"/>
      <c r="C207" s="272"/>
      <c r="D207" s="273"/>
      <c r="E207" s="272"/>
      <c r="F207" s="272"/>
    </row>
    <row r="208" spans="1:6" x14ac:dyDescent="0.3">
      <c r="B208" s="272"/>
      <c r="C208" s="272"/>
      <c r="D208" s="273"/>
      <c r="E208" s="272"/>
      <c r="F208" s="272"/>
    </row>
    <row r="209" spans="2:6" x14ac:dyDescent="0.3">
      <c r="B209" s="272"/>
      <c r="C209" s="272"/>
      <c r="D209" s="273"/>
      <c r="E209" s="272"/>
      <c r="F209" s="272"/>
    </row>
    <row r="210" spans="2:6" x14ac:dyDescent="0.3">
      <c r="B210" s="272"/>
      <c r="C210" s="272"/>
      <c r="D210" s="273"/>
      <c r="E210" s="272"/>
      <c r="F210" s="272"/>
    </row>
    <row r="211" spans="2:6" x14ac:dyDescent="0.3">
      <c r="B211" s="272"/>
      <c r="C211" s="272"/>
      <c r="D211" s="273"/>
      <c r="E211" s="272"/>
      <c r="F211" s="272"/>
    </row>
    <row r="212" spans="2:6" x14ac:dyDescent="0.3">
      <c r="B212" s="272"/>
      <c r="C212" s="272"/>
      <c r="D212" s="273"/>
      <c r="E212" s="272"/>
      <c r="F212" s="272"/>
    </row>
    <row r="213" spans="2:6" x14ac:dyDescent="0.3">
      <c r="B213" s="272"/>
      <c r="C213" s="272"/>
      <c r="D213" s="273"/>
      <c r="E213" s="272"/>
      <c r="F213" s="272"/>
    </row>
    <row r="214" spans="2:6" x14ac:dyDescent="0.3">
      <c r="B214" s="272"/>
      <c r="C214" s="272"/>
      <c r="D214" s="273"/>
      <c r="E214" s="272"/>
      <c r="F214" s="272"/>
    </row>
    <row r="215" spans="2:6" x14ac:dyDescent="0.3">
      <c r="B215" s="272"/>
      <c r="C215" s="272"/>
      <c r="D215" s="273"/>
      <c r="E215" s="272"/>
      <c r="F215" s="272"/>
    </row>
    <row r="216" spans="2:6" x14ac:dyDescent="0.3">
      <c r="B216" s="272"/>
      <c r="C216" s="272"/>
      <c r="D216" s="273"/>
      <c r="E216" s="272"/>
      <c r="F216" s="272"/>
    </row>
    <row r="217" spans="2:6" x14ac:dyDescent="0.3">
      <c r="B217" s="272"/>
      <c r="C217" s="272"/>
      <c r="D217" s="273"/>
      <c r="E217" s="272"/>
      <c r="F217" s="272"/>
    </row>
    <row r="218" spans="2:6" x14ac:dyDescent="0.3">
      <c r="B218" s="272"/>
      <c r="C218" s="272"/>
      <c r="D218" s="273"/>
      <c r="E218" s="272"/>
      <c r="F218" s="272"/>
    </row>
    <row r="219" spans="2:6" x14ac:dyDescent="0.3">
      <c r="B219" s="272"/>
      <c r="C219" s="272"/>
      <c r="D219" s="273"/>
      <c r="E219" s="272"/>
      <c r="F219" s="272"/>
    </row>
    <row r="220" spans="2:6" x14ac:dyDescent="0.3">
      <c r="B220" s="272"/>
      <c r="C220" s="272"/>
      <c r="D220" s="273"/>
      <c r="E220" s="272"/>
      <c r="F220" s="272"/>
    </row>
    <row r="221" spans="2:6" x14ac:dyDescent="0.3">
      <c r="B221" s="272"/>
      <c r="C221" s="272"/>
      <c r="D221" s="273"/>
      <c r="E221" s="272"/>
      <c r="F221" s="272"/>
    </row>
    <row r="222" spans="2:6" x14ac:dyDescent="0.3">
      <c r="B222" s="272"/>
      <c r="C222" s="272"/>
      <c r="D222" s="273"/>
      <c r="E222" s="272"/>
      <c r="F222" s="272"/>
    </row>
    <row r="223" spans="2:6" x14ac:dyDescent="0.3">
      <c r="B223" s="272"/>
      <c r="C223" s="272"/>
      <c r="D223" s="273"/>
      <c r="E223" s="272"/>
      <c r="F223" s="272"/>
    </row>
    <row r="224" spans="2:6" x14ac:dyDescent="0.3">
      <c r="B224" s="272"/>
      <c r="C224" s="272"/>
      <c r="D224" s="273"/>
      <c r="E224" s="272"/>
      <c r="F224" s="272"/>
    </row>
    <row r="225" spans="2:6" x14ac:dyDescent="0.3">
      <c r="B225" s="272"/>
      <c r="C225" s="272"/>
      <c r="D225" s="273"/>
      <c r="E225" s="272"/>
      <c r="F225" s="272"/>
    </row>
    <row r="226" spans="2:6" x14ac:dyDescent="0.3">
      <c r="B226" s="272"/>
      <c r="C226" s="272"/>
      <c r="D226" s="273"/>
      <c r="E226" s="272"/>
      <c r="F226" s="272"/>
    </row>
    <row r="227" spans="2:6" x14ac:dyDescent="0.3">
      <c r="B227" s="272"/>
      <c r="C227" s="272"/>
      <c r="D227" s="273"/>
      <c r="E227" s="272"/>
      <c r="F227" s="272"/>
    </row>
    <row r="228" spans="2:6" x14ac:dyDescent="0.3">
      <c r="B228" s="272"/>
      <c r="C228" s="272"/>
      <c r="D228" s="273"/>
      <c r="E228" s="272"/>
      <c r="F228" s="272"/>
    </row>
    <row r="229" spans="2:6" x14ac:dyDescent="0.3">
      <c r="B229" s="272"/>
      <c r="C229" s="272"/>
      <c r="D229" s="273"/>
      <c r="E229" s="272"/>
      <c r="F229" s="272"/>
    </row>
    <row r="230" spans="2:6" x14ac:dyDescent="0.3">
      <c r="B230" s="272"/>
      <c r="C230" s="272"/>
      <c r="D230" s="273"/>
      <c r="E230" s="272"/>
      <c r="F230" s="272"/>
    </row>
    <row r="231" spans="2:6" x14ac:dyDescent="0.3">
      <c r="B231" s="272"/>
      <c r="C231" s="272"/>
      <c r="D231" s="273"/>
      <c r="E231" s="272"/>
      <c r="F231" s="272"/>
    </row>
    <row r="232" spans="2:6" x14ac:dyDescent="0.3">
      <c r="B232" s="272"/>
      <c r="C232" s="272"/>
      <c r="D232" s="273"/>
      <c r="E232" s="272"/>
      <c r="F232" s="272"/>
    </row>
    <row r="233" spans="2:6" x14ac:dyDescent="0.3">
      <c r="B233" s="272"/>
      <c r="C233" s="272"/>
      <c r="D233" s="273"/>
      <c r="E233" s="272"/>
      <c r="F233" s="272"/>
    </row>
    <row r="234" spans="2:6" x14ac:dyDescent="0.3">
      <c r="B234" s="272"/>
      <c r="C234" s="272"/>
      <c r="D234" s="273"/>
      <c r="E234" s="272"/>
      <c r="F234" s="272"/>
    </row>
    <row r="235" spans="2:6" x14ac:dyDescent="0.3">
      <c r="B235" s="272"/>
      <c r="C235" s="272"/>
      <c r="D235" s="273"/>
      <c r="E235" s="272"/>
      <c r="F235" s="272"/>
    </row>
    <row r="236" spans="2:6" x14ac:dyDescent="0.3">
      <c r="B236" s="272"/>
      <c r="C236" s="272"/>
      <c r="D236" s="273"/>
      <c r="E236" s="272"/>
      <c r="F236" s="272"/>
    </row>
    <row r="237" spans="2:6" x14ac:dyDescent="0.3">
      <c r="B237" s="272"/>
      <c r="C237" s="272"/>
      <c r="D237" s="273"/>
      <c r="E237" s="272"/>
      <c r="F237" s="272"/>
    </row>
    <row r="238" spans="2:6" x14ac:dyDescent="0.3">
      <c r="B238" s="272"/>
      <c r="C238" s="272"/>
      <c r="D238" s="273"/>
      <c r="E238" s="272"/>
      <c r="F238" s="272"/>
    </row>
    <row r="239" spans="2:6" x14ac:dyDescent="0.3">
      <c r="B239" s="272"/>
      <c r="C239" s="272"/>
      <c r="D239" s="273"/>
      <c r="E239" s="272"/>
      <c r="F239" s="272"/>
    </row>
    <row r="240" spans="2:6" x14ac:dyDescent="0.3">
      <c r="B240" s="272"/>
      <c r="C240" s="272"/>
      <c r="D240" s="273"/>
      <c r="E240" s="272"/>
      <c r="F240" s="272"/>
    </row>
    <row r="241" spans="2:6" x14ac:dyDescent="0.3">
      <c r="B241" s="272"/>
      <c r="C241" s="272"/>
      <c r="D241" s="273"/>
      <c r="E241" s="272"/>
      <c r="F241" s="272"/>
    </row>
    <row r="242" spans="2:6" x14ac:dyDescent="0.3">
      <c r="B242" s="272"/>
      <c r="C242" s="272"/>
      <c r="D242" s="273"/>
      <c r="E242" s="272"/>
      <c r="F242" s="272"/>
    </row>
    <row r="243" spans="2:6" x14ac:dyDescent="0.3">
      <c r="B243" s="272"/>
      <c r="C243" s="272"/>
      <c r="D243" s="273"/>
      <c r="E243" s="272"/>
      <c r="F243" s="272"/>
    </row>
    <row r="244" spans="2:6" x14ac:dyDescent="0.3">
      <c r="B244" s="272"/>
      <c r="C244" s="272"/>
      <c r="D244" s="273"/>
      <c r="E244" s="272"/>
      <c r="F244" s="272"/>
    </row>
    <row r="245" spans="2:6" x14ac:dyDescent="0.3">
      <c r="B245" s="272"/>
      <c r="C245" s="272"/>
      <c r="D245" s="273"/>
      <c r="E245" s="272"/>
      <c r="F245" s="272"/>
    </row>
    <row r="246" spans="2:6" x14ac:dyDescent="0.3">
      <c r="B246" s="272"/>
      <c r="C246" s="272"/>
      <c r="D246" s="273"/>
      <c r="E246" s="272"/>
      <c r="F246" s="272"/>
    </row>
    <row r="247" spans="2:6" x14ac:dyDescent="0.3">
      <c r="B247" s="272"/>
      <c r="C247" s="272"/>
      <c r="D247" s="273"/>
      <c r="E247" s="272"/>
      <c r="F247" s="272"/>
    </row>
    <row r="248" spans="2:6" x14ac:dyDescent="0.3">
      <c r="B248" s="272"/>
      <c r="C248" s="272"/>
      <c r="D248" s="273"/>
      <c r="E248" s="272"/>
      <c r="F248" s="272"/>
    </row>
    <row r="249" spans="2:6" x14ac:dyDescent="0.3">
      <c r="B249" s="272"/>
      <c r="C249" s="272"/>
      <c r="D249" s="273"/>
      <c r="E249" s="272"/>
      <c r="F249" s="272"/>
    </row>
    <row r="250" spans="2:6" x14ac:dyDescent="0.3">
      <c r="B250" s="272"/>
      <c r="C250" s="272"/>
      <c r="D250" s="273"/>
      <c r="E250" s="272"/>
      <c r="F250" s="272"/>
    </row>
    <row r="251" spans="2:6" x14ac:dyDescent="0.3">
      <c r="B251" s="272"/>
      <c r="C251" s="272"/>
      <c r="D251" s="273"/>
      <c r="E251" s="272"/>
      <c r="F251" s="272"/>
    </row>
    <row r="252" spans="2:6" x14ac:dyDescent="0.3">
      <c r="B252" s="272"/>
      <c r="C252" s="272"/>
      <c r="D252" s="273"/>
      <c r="E252" s="272"/>
      <c r="F252" s="272"/>
    </row>
    <row r="253" spans="2:6" x14ac:dyDescent="0.3">
      <c r="B253" s="272"/>
      <c r="C253" s="272"/>
      <c r="D253" s="273"/>
      <c r="E253" s="272"/>
      <c r="F253" s="272"/>
    </row>
    <row r="254" spans="2:6" x14ac:dyDescent="0.3">
      <c r="B254" s="272"/>
      <c r="C254" s="272"/>
      <c r="D254" s="273"/>
      <c r="E254" s="272"/>
      <c r="F254" s="272"/>
    </row>
    <row r="255" spans="2:6" x14ac:dyDescent="0.3">
      <c r="B255" s="272"/>
      <c r="C255" s="272"/>
      <c r="D255" s="273"/>
      <c r="E255" s="272"/>
      <c r="F255" s="272"/>
    </row>
    <row r="256" spans="2:6" x14ac:dyDescent="0.3">
      <c r="B256" s="272"/>
      <c r="C256" s="272"/>
      <c r="D256" s="273"/>
      <c r="E256" s="272"/>
      <c r="F256" s="272"/>
    </row>
    <row r="257" spans="2:6" x14ac:dyDescent="0.3">
      <c r="B257" s="272"/>
      <c r="C257" s="272"/>
      <c r="D257" s="273"/>
      <c r="E257" s="272"/>
      <c r="F257" s="272"/>
    </row>
    <row r="258" spans="2:6" x14ac:dyDescent="0.3">
      <c r="B258" s="272"/>
      <c r="C258" s="272"/>
      <c r="D258" s="273"/>
      <c r="E258" s="272"/>
      <c r="F258" s="272"/>
    </row>
    <row r="259" spans="2:6" x14ac:dyDescent="0.3">
      <c r="B259" s="272"/>
      <c r="C259" s="272"/>
      <c r="D259" s="273"/>
      <c r="E259" s="272"/>
      <c r="F259" s="272"/>
    </row>
    <row r="260" spans="2:6" x14ac:dyDescent="0.3">
      <c r="B260" s="272"/>
      <c r="C260" s="272"/>
      <c r="D260" s="273"/>
      <c r="E260" s="272"/>
      <c r="F260" s="272"/>
    </row>
    <row r="261" spans="2:6" x14ac:dyDescent="0.3">
      <c r="B261" s="272"/>
      <c r="C261" s="272"/>
      <c r="D261" s="273"/>
      <c r="E261" s="272"/>
      <c r="F261" s="272"/>
    </row>
    <row r="262" spans="2:6" x14ac:dyDescent="0.3">
      <c r="B262" s="272"/>
      <c r="C262" s="272"/>
      <c r="D262" s="273"/>
      <c r="E262" s="272"/>
      <c r="F262" s="272"/>
    </row>
    <row r="263" spans="2:6" x14ac:dyDescent="0.3">
      <c r="B263" s="272"/>
      <c r="C263" s="272"/>
      <c r="D263" s="273"/>
      <c r="E263" s="272"/>
      <c r="F263" s="272"/>
    </row>
    <row r="264" spans="2:6" x14ac:dyDescent="0.3">
      <c r="B264" s="272"/>
      <c r="C264" s="272"/>
      <c r="D264" s="273"/>
      <c r="E264" s="272"/>
      <c r="F264" s="272"/>
    </row>
    <row r="265" spans="2:6" x14ac:dyDescent="0.3">
      <c r="B265" s="272"/>
      <c r="C265" s="272"/>
      <c r="D265" s="273"/>
      <c r="E265" s="272"/>
      <c r="F265" s="272"/>
    </row>
    <row r="266" spans="2:6" x14ac:dyDescent="0.3">
      <c r="B266" s="272"/>
      <c r="C266" s="272"/>
      <c r="D266" s="273"/>
      <c r="E266" s="272"/>
      <c r="F266" s="272"/>
    </row>
    <row r="267" spans="2:6" x14ac:dyDescent="0.3">
      <c r="B267" s="272"/>
      <c r="C267" s="272"/>
      <c r="D267" s="273"/>
      <c r="E267" s="272"/>
      <c r="F267" s="272"/>
    </row>
    <row r="268" spans="2:6" x14ac:dyDescent="0.3">
      <c r="B268" s="272"/>
      <c r="C268" s="272"/>
      <c r="D268" s="273"/>
      <c r="E268" s="272"/>
      <c r="F268" s="272"/>
    </row>
    <row r="269" spans="2:6" x14ac:dyDescent="0.3">
      <c r="B269" s="272"/>
      <c r="C269" s="272"/>
      <c r="D269" s="273"/>
      <c r="E269" s="272"/>
      <c r="F269" s="272"/>
    </row>
    <row r="270" spans="2:6" x14ac:dyDescent="0.3">
      <c r="B270" s="272"/>
      <c r="C270" s="272"/>
      <c r="D270" s="273"/>
      <c r="E270" s="272"/>
      <c r="F270" s="272"/>
    </row>
    <row r="271" spans="2:6" x14ac:dyDescent="0.3">
      <c r="B271" s="272"/>
      <c r="C271" s="272"/>
      <c r="D271" s="273"/>
      <c r="E271" s="272"/>
      <c r="F271" s="272"/>
    </row>
    <row r="272" spans="2:6" x14ac:dyDescent="0.3">
      <c r="B272" s="272"/>
      <c r="C272" s="272"/>
      <c r="D272" s="273"/>
      <c r="E272" s="272"/>
      <c r="F272" s="272"/>
    </row>
    <row r="273" spans="2:6" x14ac:dyDescent="0.3">
      <c r="B273" s="272"/>
      <c r="C273" s="272"/>
      <c r="D273" s="273"/>
      <c r="E273" s="272"/>
      <c r="F273" s="272"/>
    </row>
    <row r="274" spans="2:6" x14ac:dyDescent="0.3">
      <c r="B274" s="272"/>
      <c r="C274" s="272"/>
      <c r="D274" s="273"/>
      <c r="E274" s="272"/>
      <c r="F274" s="272"/>
    </row>
    <row r="275" spans="2:6" x14ac:dyDescent="0.3">
      <c r="B275" s="272"/>
      <c r="C275" s="272"/>
      <c r="D275" s="273"/>
      <c r="E275" s="272"/>
      <c r="F275" s="272"/>
    </row>
    <row r="276" spans="2:6" x14ac:dyDescent="0.3">
      <c r="B276" s="272"/>
      <c r="C276" s="272"/>
      <c r="D276" s="273"/>
      <c r="E276" s="272"/>
      <c r="F276" s="272"/>
    </row>
    <row r="277" spans="2:6" x14ac:dyDescent="0.3">
      <c r="B277" s="272"/>
      <c r="C277" s="272"/>
      <c r="D277" s="273"/>
      <c r="E277" s="272"/>
      <c r="F277" s="272"/>
    </row>
    <row r="278" spans="2:6" x14ac:dyDescent="0.3">
      <c r="B278" s="272"/>
      <c r="C278" s="272"/>
      <c r="D278" s="273"/>
      <c r="E278" s="272"/>
      <c r="F278" s="272"/>
    </row>
    <row r="279" spans="2:6" x14ac:dyDescent="0.3">
      <c r="B279" s="272"/>
      <c r="C279" s="272"/>
      <c r="D279" s="273"/>
      <c r="E279" s="272"/>
      <c r="F279" s="272"/>
    </row>
    <row r="280" spans="2:6" x14ac:dyDescent="0.3">
      <c r="B280" s="272"/>
      <c r="C280" s="272"/>
      <c r="D280" s="273"/>
      <c r="E280" s="272"/>
      <c r="F280" s="272"/>
    </row>
    <row r="281" spans="2:6" x14ac:dyDescent="0.3">
      <c r="B281" s="272"/>
      <c r="C281" s="272"/>
      <c r="D281" s="273"/>
      <c r="E281" s="272"/>
      <c r="F281" s="272"/>
    </row>
    <row r="282" spans="2:6" x14ac:dyDescent="0.3">
      <c r="B282" s="272"/>
      <c r="C282" s="272"/>
      <c r="D282" s="273"/>
      <c r="E282" s="272"/>
      <c r="F282" s="272"/>
    </row>
    <row r="283" spans="2:6" x14ac:dyDescent="0.3">
      <c r="B283" s="272"/>
      <c r="C283" s="272"/>
      <c r="D283" s="273"/>
      <c r="E283" s="272"/>
      <c r="F283" s="272"/>
    </row>
    <row r="284" spans="2:6" x14ac:dyDescent="0.3">
      <c r="B284" s="272"/>
      <c r="C284" s="272"/>
      <c r="D284" s="273"/>
      <c r="E284" s="272"/>
      <c r="F284" s="272"/>
    </row>
    <row r="285" spans="2:6" x14ac:dyDescent="0.3">
      <c r="B285" s="272"/>
      <c r="C285" s="272"/>
      <c r="D285" s="273"/>
      <c r="E285" s="272"/>
      <c r="F285" s="272"/>
    </row>
    <row r="286" spans="2:6" x14ac:dyDescent="0.3">
      <c r="B286" s="272"/>
      <c r="C286" s="272"/>
      <c r="D286" s="273"/>
      <c r="E286" s="272"/>
      <c r="F286" s="272"/>
    </row>
    <row r="287" spans="2:6" x14ac:dyDescent="0.3">
      <c r="B287" s="272"/>
      <c r="C287" s="272"/>
      <c r="D287" s="273"/>
      <c r="E287" s="272"/>
      <c r="F287" s="272"/>
    </row>
    <row r="288" spans="2:6" x14ac:dyDescent="0.3">
      <c r="B288" s="272"/>
      <c r="C288" s="272"/>
      <c r="D288" s="273"/>
      <c r="E288" s="272"/>
      <c r="F288" s="272"/>
    </row>
    <row r="289" spans="2:6" x14ac:dyDescent="0.3">
      <c r="B289" s="272"/>
      <c r="C289" s="272"/>
      <c r="D289" s="273"/>
      <c r="E289" s="272"/>
      <c r="F289" s="272"/>
    </row>
    <row r="290" spans="2:6" x14ac:dyDescent="0.3">
      <c r="B290" s="272"/>
      <c r="C290" s="272"/>
      <c r="D290" s="273"/>
      <c r="E290" s="272"/>
      <c r="F290" s="272"/>
    </row>
    <row r="291" spans="2:6" x14ac:dyDescent="0.3">
      <c r="B291" s="272"/>
      <c r="C291" s="272"/>
      <c r="D291" s="273"/>
      <c r="E291" s="272"/>
      <c r="F291" s="272"/>
    </row>
    <row r="292" spans="2:6" x14ac:dyDescent="0.3">
      <c r="B292" s="272"/>
      <c r="C292" s="272"/>
      <c r="D292" s="273"/>
      <c r="E292" s="272"/>
      <c r="F292" s="272"/>
    </row>
    <row r="293" spans="2:6" x14ac:dyDescent="0.3">
      <c r="B293" s="272"/>
      <c r="C293" s="272"/>
      <c r="D293" s="273"/>
      <c r="E293" s="272"/>
      <c r="F293" s="272"/>
    </row>
    <row r="294" spans="2:6" x14ac:dyDescent="0.3">
      <c r="B294" s="272"/>
      <c r="C294" s="272"/>
      <c r="D294" s="273"/>
      <c r="E294" s="272"/>
      <c r="F294" s="272"/>
    </row>
    <row r="295" spans="2:6" x14ac:dyDescent="0.3">
      <c r="B295" s="272"/>
      <c r="C295" s="272"/>
      <c r="D295" s="273"/>
      <c r="E295" s="272"/>
      <c r="F295" s="272"/>
    </row>
    <row r="296" spans="2:6" x14ac:dyDescent="0.3">
      <c r="B296" s="272"/>
      <c r="C296" s="272"/>
      <c r="D296" s="273"/>
      <c r="E296" s="272"/>
      <c r="F296" s="272"/>
    </row>
    <row r="297" spans="2:6" x14ac:dyDescent="0.3">
      <c r="B297" s="272"/>
      <c r="C297" s="272"/>
      <c r="D297" s="273"/>
      <c r="E297" s="272"/>
      <c r="F297" s="272"/>
    </row>
    <row r="298" spans="2:6" x14ac:dyDescent="0.3">
      <c r="B298" s="272"/>
      <c r="C298" s="272"/>
      <c r="D298" s="273"/>
      <c r="E298" s="272"/>
      <c r="F298" s="272"/>
    </row>
    <row r="299" spans="2:6" x14ac:dyDescent="0.3">
      <c r="B299" s="272"/>
      <c r="C299" s="272"/>
      <c r="D299" s="273"/>
      <c r="E299" s="272"/>
      <c r="F299" s="272"/>
    </row>
    <row r="300" spans="2:6" x14ac:dyDescent="0.3">
      <c r="B300" s="272"/>
      <c r="C300" s="272"/>
      <c r="D300" s="273"/>
      <c r="E300" s="272"/>
      <c r="F300" s="272"/>
    </row>
    <row r="301" spans="2:6" x14ac:dyDescent="0.3">
      <c r="B301" s="272"/>
      <c r="C301" s="272"/>
      <c r="D301" s="273"/>
      <c r="E301" s="272"/>
      <c r="F301" s="272"/>
    </row>
    <row r="302" spans="2:6" x14ac:dyDescent="0.3">
      <c r="B302" s="272"/>
      <c r="C302" s="272"/>
      <c r="D302" s="273"/>
      <c r="E302" s="272"/>
      <c r="F302" s="272"/>
    </row>
    <row r="303" spans="2:6" x14ac:dyDescent="0.3">
      <c r="B303" s="272"/>
      <c r="C303" s="272"/>
      <c r="D303" s="273"/>
      <c r="E303" s="272"/>
      <c r="F303" s="272"/>
    </row>
    <row r="304" spans="2:6" x14ac:dyDescent="0.3">
      <c r="B304" s="272"/>
      <c r="C304" s="272"/>
      <c r="D304" s="273"/>
      <c r="E304" s="272"/>
      <c r="F304" s="272"/>
    </row>
    <row r="305" spans="2:6" x14ac:dyDescent="0.3">
      <c r="B305" s="272"/>
      <c r="C305" s="272"/>
      <c r="D305" s="273"/>
      <c r="E305" s="272"/>
      <c r="F305" s="272"/>
    </row>
    <row r="306" spans="2:6" x14ac:dyDescent="0.3">
      <c r="B306" s="272"/>
      <c r="C306" s="272"/>
      <c r="D306" s="273"/>
      <c r="E306" s="272"/>
      <c r="F306" s="272"/>
    </row>
    <row r="307" spans="2:6" x14ac:dyDescent="0.3">
      <c r="B307" s="272"/>
      <c r="C307" s="272"/>
      <c r="D307" s="273"/>
      <c r="E307" s="272"/>
      <c r="F307" s="272"/>
    </row>
    <row r="308" spans="2:6" x14ac:dyDescent="0.3">
      <c r="B308" s="272"/>
      <c r="C308" s="272"/>
      <c r="D308" s="273"/>
      <c r="E308" s="272"/>
      <c r="F308" s="272"/>
    </row>
    <row r="309" spans="2:6" x14ac:dyDescent="0.3">
      <c r="B309" s="272"/>
      <c r="C309" s="272"/>
      <c r="D309" s="273"/>
      <c r="E309" s="272"/>
      <c r="F309" s="272"/>
    </row>
    <row r="310" spans="2:6" x14ac:dyDescent="0.3">
      <c r="B310" s="272"/>
      <c r="C310" s="272"/>
      <c r="D310" s="273"/>
      <c r="E310" s="272"/>
      <c r="F310" s="272"/>
    </row>
    <row r="311" spans="2:6" x14ac:dyDescent="0.3">
      <c r="B311" s="272"/>
      <c r="C311" s="272"/>
      <c r="D311" s="273"/>
      <c r="E311" s="272"/>
      <c r="F311" s="272"/>
    </row>
    <row r="312" spans="2:6" x14ac:dyDescent="0.3">
      <c r="B312" s="272"/>
      <c r="C312" s="272"/>
      <c r="D312" s="273"/>
      <c r="E312" s="272"/>
      <c r="F312" s="272"/>
    </row>
    <row r="313" spans="2:6" x14ac:dyDescent="0.3">
      <c r="B313" s="272"/>
      <c r="C313" s="272"/>
      <c r="D313" s="273"/>
      <c r="E313" s="272"/>
      <c r="F313" s="272"/>
    </row>
    <row r="314" spans="2:6" x14ac:dyDescent="0.3">
      <c r="B314" s="272"/>
      <c r="C314" s="272"/>
      <c r="D314" s="273"/>
      <c r="E314" s="272"/>
      <c r="F314" s="272"/>
    </row>
    <row r="315" spans="2:6" x14ac:dyDescent="0.3">
      <c r="B315" s="272"/>
      <c r="C315" s="272"/>
      <c r="D315" s="273"/>
      <c r="E315" s="272"/>
      <c r="F315" s="272"/>
    </row>
    <row r="316" spans="2:6" x14ac:dyDescent="0.3">
      <c r="B316" s="272"/>
      <c r="C316" s="272"/>
      <c r="D316" s="273"/>
      <c r="E316" s="272"/>
      <c r="F316" s="272"/>
    </row>
    <row r="317" spans="2:6" x14ac:dyDescent="0.3">
      <c r="B317" s="272"/>
      <c r="C317" s="272"/>
      <c r="D317" s="273"/>
      <c r="E317" s="272"/>
      <c r="F317" s="272"/>
    </row>
    <row r="318" spans="2:6" x14ac:dyDescent="0.3">
      <c r="B318" s="272"/>
      <c r="C318" s="272"/>
      <c r="D318" s="273"/>
      <c r="E318" s="272"/>
      <c r="F318" s="272"/>
    </row>
    <row r="319" spans="2:6" x14ac:dyDescent="0.3">
      <c r="B319" s="272"/>
      <c r="C319" s="272"/>
      <c r="D319" s="273"/>
      <c r="E319" s="272"/>
      <c r="F319" s="272"/>
    </row>
    <row r="320" spans="2:6" x14ac:dyDescent="0.3">
      <c r="B320" s="272"/>
      <c r="C320" s="272"/>
      <c r="D320" s="273"/>
      <c r="E320" s="272"/>
      <c r="F320" s="272"/>
    </row>
    <row r="321" spans="2:6" x14ac:dyDescent="0.3">
      <c r="B321" s="272"/>
      <c r="C321" s="272"/>
      <c r="D321" s="273"/>
      <c r="E321" s="272"/>
      <c r="F321" s="272"/>
    </row>
    <row r="322" spans="2:6" x14ac:dyDescent="0.3">
      <c r="B322" s="272"/>
      <c r="C322" s="272"/>
      <c r="D322" s="273"/>
      <c r="E322" s="272"/>
      <c r="F322" s="272"/>
    </row>
    <row r="323" spans="2:6" x14ac:dyDescent="0.3">
      <c r="B323" s="272"/>
      <c r="C323" s="272"/>
      <c r="D323" s="273"/>
      <c r="E323" s="272"/>
      <c r="F323" s="272"/>
    </row>
    <row r="324" spans="2:6" x14ac:dyDescent="0.3">
      <c r="B324" s="272"/>
      <c r="C324" s="272"/>
      <c r="D324" s="273"/>
      <c r="E324" s="272"/>
      <c r="F324" s="272"/>
    </row>
    <row r="325" spans="2:6" x14ac:dyDescent="0.3">
      <c r="B325" s="272"/>
      <c r="C325" s="272"/>
      <c r="D325" s="273"/>
      <c r="E325" s="272"/>
      <c r="F325" s="272"/>
    </row>
  </sheetData>
  <dataValidations count="1">
    <dataValidation type="list" allowBlank="1" showInputMessage="1" showErrorMessage="1" sqref="C3">
      <formula1>$C$49:$C$55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ЦСЦЭ-0</vt:lpstr>
      <vt:lpstr>ЦСЦЭ</vt:lpstr>
      <vt:lpstr>ЛС+РС</vt:lpstr>
      <vt:lpstr>РС </vt:lpstr>
      <vt:lpstr>КР</vt:lpstr>
      <vt:lpstr>ИД</vt:lpstr>
      <vt:lpstr>проект</vt:lpstr>
      <vt:lpstr>См.№03-01-01-28</vt:lpstr>
      <vt:lpstr>Заявка</vt:lpstr>
      <vt:lpstr>ЛП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2026-02-01T12:17:52Z</cp:lastPrinted>
  <dcterms:created xsi:type="dcterms:W3CDTF">2008-02-01T06:47:57Z</dcterms:created>
  <dcterms:modified xsi:type="dcterms:W3CDTF">2026-03-23T13:53:34Z</dcterms:modified>
</cp:coreProperties>
</file>